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ramovVV\Documents\Бухгалтерский учет\Бухгалтерская отчётность\2019 год\Отчёт за 2019 год\"/>
    </mc:Choice>
  </mc:AlternateContent>
  <bookViews>
    <workbookView xWindow="120" yWindow="120" windowWidth="15180" windowHeight="8835" activeTab="13"/>
  </bookViews>
  <sheets>
    <sheet name="Лист1" sheetId="1" r:id="rId1"/>
    <sheet name="Лист2" sheetId="7" r:id="rId2"/>
    <sheet name="Лист3" sheetId="8" r:id="rId3"/>
    <sheet name="Лист4" sheetId="9" r:id="rId4"/>
    <sheet name="Лист5" sheetId="10" r:id="rId5"/>
    <sheet name="Лист6" sheetId="11" r:id="rId6"/>
    <sheet name="Лист7" sheetId="12" r:id="rId7"/>
    <sheet name="Лист8" sheetId="13" r:id="rId8"/>
    <sheet name="Лист9" sheetId="14" r:id="rId9"/>
    <sheet name="Лист10" sheetId="15" r:id="rId10"/>
    <sheet name="Лист11" sheetId="16" r:id="rId11"/>
    <sheet name="Лист12" sheetId="17" r:id="rId12"/>
    <sheet name="Лист13" sheetId="18" r:id="rId13"/>
    <sheet name="Лист14" sheetId="19" r:id="rId14"/>
  </sheets>
  <calcPr calcId="162913"/>
</workbook>
</file>

<file path=xl/calcChain.xml><?xml version="1.0" encoding="utf-8"?>
<calcChain xmlns="http://schemas.openxmlformats.org/spreadsheetml/2006/main">
  <c r="X35" i="16" l="1"/>
  <c r="BY27" i="9" l="1"/>
  <c r="BS27" i="9"/>
  <c r="AG25" i="16" l="1"/>
  <c r="X50" i="16"/>
  <c r="AX35" i="16"/>
  <c r="AX50" i="16" s="1"/>
  <c r="AG35" i="16"/>
  <c r="AG50" i="16" s="1"/>
  <c r="AX33" i="16"/>
  <c r="AG33" i="16"/>
  <c r="AG48" i="16" s="1"/>
  <c r="BV46" i="16"/>
  <c r="X46" i="16"/>
  <c r="BV47" i="16"/>
  <c r="BV39" i="16"/>
  <c r="X37" i="16" s="1"/>
  <c r="BV40" i="16"/>
  <c r="BV42" i="16"/>
  <c r="X40" i="16"/>
  <c r="X42" i="16"/>
  <c r="BV43" i="16"/>
  <c r="X33" i="16" l="1"/>
  <c r="X48" i="16" s="1"/>
  <c r="BV37" i="16"/>
  <c r="BV35" i="16"/>
  <c r="BV50" i="16" s="1"/>
  <c r="BV33" i="16"/>
  <c r="AS26" i="17"/>
  <c r="BV44" i="16"/>
  <c r="X44" i="16"/>
  <c r="BV45" i="16"/>
  <c r="AX27" i="16" l="1"/>
  <c r="AX25" i="16"/>
  <c r="AX48" i="16" s="1"/>
  <c r="AG27" i="16"/>
  <c r="X27" i="16"/>
  <c r="X29" i="16"/>
  <c r="BV29" i="16" s="1"/>
  <c r="BV25" i="16" s="1"/>
  <c r="BV48" i="16" s="1"/>
  <c r="BV31" i="16"/>
  <c r="BV27" i="16" s="1"/>
  <c r="BG7" i="18"/>
  <c r="AU7" i="18"/>
  <c r="AI7" i="18"/>
  <c r="W7" i="18"/>
  <c r="BS12" i="18"/>
  <c r="BS7" i="18" s="1"/>
  <c r="BL26" i="17"/>
  <c r="BY45" i="15"/>
  <c r="BY43" i="15"/>
  <c r="BS45" i="15"/>
  <c r="BG45" i="15"/>
  <c r="BG43" i="15"/>
  <c r="AU45" i="15"/>
  <c r="AI45" i="15"/>
  <c r="AI43" i="15"/>
  <c r="AC45" i="15"/>
  <c r="AC43" i="15"/>
  <c r="W45" i="15"/>
  <c r="W43" i="15"/>
  <c r="W29" i="15"/>
  <c r="AC29" i="15"/>
  <c r="AI29" i="15"/>
  <c r="AU29" i="15"/>
  <c r="BG29" i="15"/>
  <c r="BS29" i="15"/>
  <c r="BY29" i="15"/>
  <c r="BY27" i="15"/>
  <c r="BG27" i="15"/>
  <c r="AU27" i="15"/>
  <c r="AU43" i="15" s="1"/>
  <c r="AI27" i="15"/>
  <c r="AC27" i="15"/>
  <c r="W27" i="15"/>
  <c r="BS31" i="15"/>
  <c r="BY31" i="15"/>
  <c r="AC31" i="15"/>
  <c r="W31" i="15"/>
  <c r="BS33" i="15"/>
  <c r="BY33" i="15"/>
  <c r="BS35" i="15"/>
  <c r="BS39" i="15"/>
  <c r="W35" i="15"/>
  <c r="BS37" i="15"/>
  <c r="W39" i="15"/>
  <c r="BS41" i="15"/>
  <c r="AQ32" i="13"/>
  <c r="AJ32" i="13"/>
  <c r="BQ32" i="13" s="1"/>
  <c r="V32" i="13"/>
  <c r="BQ34" i="13"/>
  <c r="AQ34" i="13"/>
  <c r="AJ34" i="13"/>
  <c r="V34" i="13"/>
  <c r="BQ36" i="13"/>
  <c r="V36" i="13"/>
  <c r="BQ38" i="13"/>
  <c r="BQ40" i="13"/>
  <c r="BQ44" i="13"/>
  <c r="V40" i="13"/>
  <c r="BQ42" i="13"/>
  <c r="V44" i="13"/>
  <c r="BQ46" i="13"/>
  <c r="BQ50" i="13"/>
  <c r="V48" i="13" s="1"/>
  <c r="BQ48" i="13" s="1"/>
  <c r="BQ35" i="12"/>
  <c r="BQ33" i="12"/>
  <c r="X35" i="12"/>
  <c r="X33" i="12"/>
  <c r="BQ14" i="12"/>
  <c r="X14" i="12"/>
  <c r="BQ16" i="12"/>
  <c r="X16" i="12"/>
  <c r="BQ18" i="12"/>
  <c r="X18" i="12"/>
  <c r="BQ20" i="12"/>
  <c r="BQ22" i="12"/>
  <c r="X22" i="12"/>
  <c r="BQ23" i="12"/>
  <c r="BB28" i="10"/>
  <c r="AI28" i="10"/>
  <c r="BU8" i="10"/>
  <c r="AF8" i="10"/>
  <c r="BU10" i="10"/>
  <c r="BS10" i="9"/>
  <c r="BA10" i="9"/>
  <c r="AU10" i="9"/>
  <c r="AO10" i="9"/>
  <c r="AI10" i="9"/>
  <c r="W10" i="9"/>
  <c r="BY13" i="9"/>
  <c r="AC10" i="9" s="1"/>
  <c r="BS13" i="9"/>
  <c r="BA13" i="9"/>
  <c r="AU13" i="9"/>
  <c r="AO13" i="9"/>
  <c r="AI13" i="9"/>
  <c r="AC13" i="9"/>
  <c r="W13" i="9"/>
  <c r="BY18" i="9"/>
  <c r="AC16" i="9" s="1"/>
  <c r="BY16" i="9" s="1"/>
  <c r="BS18" i="9"/>
  <c r="W16" i="9" s="1"/>
  <c r="BS16" i="9" s="1"/>
  <c r="BY21" i="9"/>
  <c r="AC19" i="9" s="1"/>
  <c r="BY19" i="9" s="1"/>
  <c r="BS21" i="9"/>
  <c r="W19" i="9" s="1"/>
  <c r="BS19" i="9" s="1"/>
  <c r="BY24" i="9"/>
  <c r="AC22" i="9" s="1"/>
  <c r="BY22" i="9" s="1"/>
  <c r="BS24" i="9"/>
  <c r="W22" i="9" s="1"/>
  <c r="BS22" i="9" s="1"/>
  <c r="AC25" i="9"/>
  <c r="BY25" i="9" s="1"/>
  <c r="BY10" i="9" s="1"/>
  <c r="W25" i="9"/>
  <c r="BS25" i="9" s="1"/>
  <c r="BY28" i="9"/>
  <c r="BS28" i="9"/>
  <c r="AC28" i="9"/>
  <c r="W28" i="9"/>
  <c r="BY30" i="9"/>
  <c r="BS30" i="9"/>
  <c r="BS27" i="15" l="1"/>
  <c r="BS43" i="15" s="1"/>
  <c r="X25" i="16"/>
  <c r="BZ19" i="1"/>
  <c r="BZ21" i="1"/>
  <c r="BT19" i="1"/>
  <c r="U19" i="1"/>
  <c r="AA19" i="1"/>
  <c r="BT21" i="1"/>
</calcChain>
</file>

<file path=xl/sharedStrings.xml><?xml version="1.0" encoding="utf-8"?>
<sst xmlns="http://schemas.openxmlformats.org/spreadsheetml/2006/main" count="1733" uniqueCount="303">
  <si>
    <t>Поступило</t>
  </si>
  <si>
    <t>Выбыло</t>
  </si>
  <si>
    <t>в том числе:</t>
  </si>
  <si>
    <t>амортизации</t>
  </si>
  <si>
    <t>20</t>
  </si>
  <si>
    <t>()</t>
  </si>
  <si>
    <t>Всего</t>
  </si>
  <si>
    <t>1. Нематериальные активы и расходы на научно-исследовательские, опытно-конструкторские</t>
  </si>
  <si>
    <t>и технологические работы (НИОКР)</t>
  </si>
  <si>
    <t>1.1. Наличие и движение нематериальных активов</t>
  </si>
  <si>
    <t>Наименование</t>
  </si>
  <si>
    <t>показателя</t>
  </si>
  <si>
    <t>Период</t>
  </si>
  <si>
    <r>
      <t>г.</t>
    </r>
    <r>
      <rPr>
        <vertAlign val="superscript"/>
        <sz val="9"/>
        <rFont val="Arial"/>
        <family val="2"/>
        <charset val="204"/>
      </rPr>
      <t>1</t>
    </r>
  </si>
  <si>
    <r>
      <t>г.</t>
    </r>
    <r>
      <rPr>
        <vertAlign val="superscript"/>
        <sz val="9"/>
        <rFont val="Arial"/>
        <family val="2"/>
        <charset val="204"/>
      </rPr>
      <t>2</t>
    </r>
  </si>
  <si>
    <t>(вид нематериальных активов)</t>
  </si>
  <si>
    <t>и т. д.</t>
  </si>
  <si>
    <t>На начало года</t>
  </si>
  <si>
    <t>первона-</t>
  </si>
  <si>
    <t>чальная</t>
  </si>
  <si>
    <t>и убытки</t>
  </si>
  <si>
    <t>от обес-</t>
  </si>
  <si>
    <t>ценения</t>
  </si>
  <si>
    <t>На конец периода</t>
  </si>
  <si>
    <t>Изменения за период</t>
  </si>
  <si>
    <t>Убыток</t>
  </si>
  <si>
    <t>Переоценка</t>
  </si>
  <si>
    <t>Первона-</t>
  </si>
  <si>
    <t>На 31 декабря</t>
  </si>
  <si>
    <t>1.2. Первоначальная стоимость нематериальных активов, созданных самой организацией</t>
  </si>
  <si>
    <t>На</t>
  </si>
  <si>
    <r>
      <t>г.</t>
    </r>
    <r>
      <rPr>
        <vertAlign val="superscript"/>
        <sz val="9"/>
        <rFont val="Arial"/>
        <family val="2"/>
        <charset val="204"/>
      </rPr>
      <t>4</t>
    </r>
  </si>
  <si>
    <r>
      <t>г.</t>
    </r>
    <r>
      <rPr>
        <vertAlign val="superscript"/>
        <sz val="9"/>
        <rFont val="Arial"/>
        <family val="2"/>
        <charset val="204"/>
      </rPr>
      <t>5</t>
    </r>
  </si>
  <si>
    <t>1.3. Нематериальные активы с полностью погашенной стоимостью</t>
  </si>
  <si>
    <t>1.4. Наличие и движение результатов НИОКР</t>
  </si>
  <si>
    <t>НИОКР — всего</t>
  </si>
  <si>
    <t>часть</t>
  </si>
  <si>
    <t>списанной</t>
  </si>
  <si>
    <t>на расходы</t>
  </si>
  <si>
    <t>стоимости,</t>
  </si>
  <si>
    <t>за период</t>
  </si>
  <si>
    <t>накопленная</t>
  </si>
  <si>
    <t>амортизация</t>
  </si>
  <si>
    <r>
      <t>стоимость</t>
    </r>
    <r>
      <rPr>
        <vertAlign val="superscript"/>
        <sz val="8"/>
        <rFont val="Arial"/>
        <family val="2"/>
        <charset val="204"/>
      </rPr>
      <t>3</t>
    </r>
  </si>
  <si>
    <t>Накопленная</t>
  </si>
  <si>
    <t>стоимость</t>
  </si>
  <si>
    <t>1.5. Незаконченные и неоформленные НИОКР и незаконченные операции по приобретению нематериальных активов</t>
  </si>
  <si>
    <t>списано затрат как</t>
  </si>
  <si>
    <t>не давших положи-</t>
  </si>
  <si>
    <t>тельного результата</t>
  </si>
  <si>
    <t>активов или НИОКР</t>
  </si>
  <si>
    <t>Затраты по незаконченным
исследованиям и
разработкам — всего</t>
  </si>
  <si>
    <t>незаконченные операции
по приобретению немате-
риальных активов — всего</t>
  </si>
  <si>
    <t>2. Основные средства</t>
  </si>
  <si>
    <t>2.1. Наличие и движение основных средств</t>
  </si>
  <si>
    <r>
      <t>амортизация</t>
    </r>
    <r>
      <rPr>
        <vertAlign val="superscript"/>
        <sz val="8"/>
        <rFont val="Arial"/>
        <family val="2"/>
        <charset val="204"/>
      </rPr>
      <t>6</t>
    </r>
  </si>
  <si>
    <t>начислено</t>
  </si>
  <si>
    <r>
      <t>амортизации</t>
    </r>
    <r>
      <rPr>
        <vertAlign val="superscript"/>
        <sz val="8"/>
        <rFont val="Arial"/>
        <family val="2"/>
        <charset val="204"/>
      </rPr>
      <t>6</t>
    </r>
  </si>
  <si>
    <t>Основные средства
(без учета доходных
вложений в материальные
ценности) — всего</t>
  </si>
  <si>
    <t>Учтено в составе
доходных вложений
в материальные
ценности — всего</t>
  </si>
  <si>
    <t>2.2. Незавершенные капитальные вложения</t>
  </si>
  <si>
    <t>Незавершенное строительство
и незаконченные операции
по приобретению, модернизации
и т. п. основных средств — всего</t>
  </si>
  <si>
    <t>списано</t>
  </si>
  <si>
    <t>реконструкции и частичной ликвидации</t>
  </si>
  <si>
    <t>2.3. Изменение стоимости основных средств в результате достройки, дооборудования,</t>
  </si>
  <si>
    <t>реконструкции — всего</t>
  </si>
  <si>
    <t>(объект основных средств)</t>
  </si>
  <si>
    <t>всего</t>
  </si>
  <si>
    <t>2.4. Иное использование основных средств</t>
  </si>
  <si>
    <t>Переданные в аренду основные средства,</t>
  </si>
  <si>
    <t>числящиеся на балансе</t>
  </si>
  <si>
    <t>числящиеся за балансом</t>
  </si>
  <si>
    <t>Полученные в аренду основные средства,</t>
  </si>
  <si>
    <t>Объекты недвижимости, принятые в эксплуатацию</t>
  </si>
  <si>
    <t>и фактически используемые, находящиеся</t>
  </si>
  <si>
    <t>в процессе государственной регистрации</t>
  </si>
  <si>
    <t>Основные средства, переведенные</t>
  </si>
  <si>
    <t>на консервацию</t>
  </si>
  <si>
    <t>Иное использование основных средств</t>
  </si>
  <si>
    <t>(залог и др.)</t>
  </si>
  <si>
    <t>3. Финансовые вложения</t>
  </si>
  <si>
    <t>3.1. Наличие и движение финансовых вложений</t>
  </si>
  <si>
    <t>Долгосрочные — всего</t>
  </si>
  <si>
    <t>выбыло (погашено)</t>
  </si>
  <si>
    <t>начисление</t>
  </si>
  <si>
    <t>процентов</t>
  </si>
  <si>
    <t>(включая дове-</t>
  </si>
  <si>
    <t>дение первона-</t>
  </si>
  <si>
    <t>чальной стои-</t>
  </si>
  <si>
    <t>мости до</t>
  </si>
  <si>
    <t>рыночной</t>
  </si>
  <si>
    <t>стоимости</t>
  </si>
  <si>
    <t>Краткосрочные — всего</t>
  </si>
  <si>
    <t>Финансовых вложений — итого</t>
  </si>
  <si>
    <t>3.2. Иное использование финансовых вложений</t>
  </si>
  <si>
    <t>Финансовые вложения, находящиеся в залоге —</t>
  </si>
  <si>
    <t>(группы, виды)</t>
  </si>
  <si>
    <t>Финансовые вложения, переданные третьим</t>
  </si>
  <si>
    <t>лицам (кроме продажи) — всего</t>
  </si>
  <si>
    <t>Иное использование финансовых вложений</t>
  </si>
  <si>
    <t>4. Запасы</t>
  </si>
  <si>
    <t>4.1. Наличие и движение запасов</t>
  </si>
  <si>
    <t>себе-</t>
  </si>
  <si>
    <t>величина</t>
  </si>
  <si>
    <t>резерва</t>
  </si>
  <si>
    <t>под снижение</t>
  </si>
  <si>
    <t>поступления</t>
  </si>
  <si>
    <t>и затраты</t>
  </si>
  <si>
    <t>выбыло</t>
  </si>
  <si>
    <t>резерв</t>
  </si>
  <si>
    <t>убытков</t>
  </si>
  <si>
    <t>от снижения</t>
  </si>
  <si>
    <t>оборот</t>
  </si>
  <si>
    <t>запасов</t>
  </si>
  <si>
    <t>между</t>
  </si>
  <si>
    <t>их группами</t>
  </si>
  <si>
    <t>(видами)</t>
  </si>
  <si>
    <t>Запасы — всего</t>
  </si>
  <si>
    <t>х</t>
  </si>
  <si>
    <t>4.2. Запасы в залоге</t>
  </si>
  <si>
    <t>Запасы, не оплаченные на отчетную дату —</t>
  </si>
  <si>
    <t>Запасы, находящиеся в залоге по договору —</t>
  </si>
  <si>
    <t>(группа, вид)</t>
  </si>
  <si>
    <t>5. Дебиторская и кредиторская задолженность</t>
  </si>
  <si>
    <t>5.1. Наличие и движение дебиторской задолженности</t>
  </si>
  <si>
    <t>Долгосрочная дебиторская задолженность — всего</t>
  </si>
  <si>
    <t>учтенная</t>
  </si>
  <si>
    <t>по условиям</t>
  </si>
  <si>
    <t>по сомни-</t>
  </si>
  <si>
    <t>тельным</t>
  </si>
  <si>
    <t>долгам</t>
  </si>
  <si>
    <t>поступление</t>
  </si>
  <si>
    <t>в результате</t>
  </si>
  <si>
    <t>хозяйствен-</t>
  </si>
  <si>
    <t>ных опера-</t>
  </si>
  <si>
    <t>долга</t>
  </si>
  <si>
    <r>
      <t>операции)</t>
    </r>
    <r>
      <rPr>
        <vertAlign val="superscript"/>
        <sz val="8"/>
        <rFont val="Arial"/>
        <family val="2"/>
        <charset val="204"/>
      </rPr>
      <t>8</t>
    </r>
  </si>
  <si>
    <t>штрафы</t>
  </si>
  <si>
    <t>и иные</t>
  </si>
  <si>
    <t>начисле-</t>
  </si>
  <si>
    <t>проценты,</t>
  </si>
  <si>
    <t>причи-</t>
  </si>
  <si>
    <t>тающиеся</t>
  </si>
  <si>
    <r>
      <t>ния</t>
    </r>
    <r>
      <rPr>
        <vertAlign val="superscript"/>
        <sz val="8"/>
        <rFont val="Arial"/>
        <family val="2"/>
        <charset val="204"/>
      </rPr>
      <t>8</t>
    </r>
  </si>
  <si>
    <t>погашение</t>
  </si>
  <si>
    <t>списание</t>
  </si>
  <si>
    <t>на финан-</t>
  </si>
  <si>
    <t>совый</t>
  </si>
  <si>
    <r>
      <t>результат</t>
    </r>
    <r>
      <rPr>
        <vertAlign val="superscript"/>
        <sz val="8"/>
        <rFont val="Arial"/>
        <family val="2"/>
        <charset val="204"/>
      </rPr>
      <t>8</t>
    </r>
  </si>
  <si>
    <t>восстанов-</t>
  </si>
  <si>
    <t>ление</t>
  </si>
  <si>
    <t>перевод</t>
  </si>
  <si>
    <t>из долго-</t>
  </si>
  <si>
    <t>в кратко-</t>
  </si>
  <si>
    <t>срочную</t>
  </si>
  <si>
    <t>задолжен-</t>
  </si>
  <si>
    <t>ность</t>
  </si>
  <si>
    <t>договора</t>
  </si>
  <si>
    <t>Краткосрочная дебиторская задолженность — всего</t>
  </si>
  <si>
    <t>Итого</t>
  </si>
  <si>
    <t>5.2. Просроченная дебиторская задолженность</t>
  </si>
  <si>
    <t>(вид)</t>
  </si>
  <si>
    <t>5.3. Наличие и движение кредиторской задолженности</t>
  </si>
  <si>
    <t>Остаток</t>
  </si>
  <si>
    <t>на начало</t>
  </si>
  <si>
    <t>года</t>
  </si>
  <si>
    <t>хозяйственных</t>
  </si>
  <si>
    <r>
      <t>операции)</t>
    </r>
    <r>
      <rPr>
        <vertAlign val="superscript"/>
        <sz val="8"/>
        <rFont val="Arial"/>
        <family val="2"/>
        <charset val="204"/>
      </rPr>
      <t>9</t>
    </r>
  </si>
  <si>
    <t>причитающиеся</t>
  </si>
  <si>
    <r>
      <t>начисления</t>
    </r>
    <r>
      <rPr>
        <vertAlign val="superscript"/>
        <sz val="8"/>
        <rFont val="Arial"/>
        <family val="2"/>
        <charset val="204"/>
      </rPr>
      <t>9</t>
    </r>
  </si>
  <si>
    <t>на финансовый</t>
  </si>
  <si>
    <r>
      <t>результат</t>
    </r>
    <r>
      <rPr>
        <vertAlign val="superscript"/>
        <sz val="8"/>
        <rFont val="Arial"/>
        <family val="2"/>
        <charset val="204"/>
      </rPr>
      <t>9</t>
    </r>
  </si>
  <si>
    <t>в краткосрочную</t>
  </si>
  <si>
    <t>задолженность</t>
  </si>
  <si>
    <t>на конец периода</t>
  </si>
  <si>
    <t>операций (сумма</t>
  </si>
  <si>
    <t>долга по сделке,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</si>
  <si>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</si>
  <si>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</si>
  <si>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</si>
  <si>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</si>
  <si>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</si>
  <si>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</si>
  <si>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Итого расходы по обычным видам деятельности</t>
  </si>
  <si>
    <t>6. Затраты на производство</t>
  </si>
  <si>
    <t>Увеличение стоимости объектов основных средств</t>
  </si>
  <si>
    <t>в результате достройки, дооборудования,</t>
  </si>
  <si>
    <t>Уменьшение стоимости объектов основных средств</t>
  </si>
  <si>
    <t>в результате частичной ликвидации — всего:</t>
  </si>
  <si>
    <t>8. Обеспечение обязательств</t>
  </si>
  <si>
    <t>на начало года</t>
  </si>
  <si>
    <t>Полученные — всего</t>
  </si>
  <si>
    <t>Выданные — всего</t>
  </si>
  <si>
    <t>9. Государственная помощь</t>
  </si>
  <si>
    <t>Получено бюджетных средств — всего</t>
  </si>
  <si>
    <t>на вложения во внеоборотные активы</t>
  </si>
  <si>
    <t>на текущие расходы</t>
  </si>
  <si>
    <t>Получено за год</t>
  </si>
  <si>
    <t>Возвращено за год</t>
  </si>
  <si>
    <t>На конец года</t>
  </si>
  <si>
    <t>Бюджетные кредиты — всего</t>
  </si>
  <si>
    <t>(наименование цели)</t>
  </si>
  <si>
    <t>Примечания</t>
  </si>
  <si>
    <t>разница между первоначальной и текущей рыночной стоимостью — по финансовым вложениям, по которым можно определить текущую рыночную стоимость,</t>
  </si>
  <si>
    <t>величина резерва под обесценение финансовых вложений, созданного на предыдущую отчетную дату — по финансовым вложениям, по которым не определяется текущая рыночная стоимость.</t>
  </si>
  <si>
    <t>(объект, группа объектов)</t>
  </si>
  <si>
    <t>Утв. приказом Минфина РФ</t>
  </si>
  <si>
    <t>от 2 июля 2010 г. № 66н</t>
  </si>
  <si>
    <t>Пояснения к бухгалтерскому балансу</t>
  </si>
  <si>
    <t>(вид нематериаль-
ных активов)</t>
  </si>
  <si>
    <t>(группа объектов)</t>
  </si>
  <si>
    <t>Нематериаль-ные активы — всего</t>
  </si>
  <si>
    <t>за 20</t>
  </si>
  <si>
    <t>затраты за период</t>
  </si>
  <si>
    <t>Выбыло объектов</t>
  </si>
  <si>
    <t>поступило</t>
  </si>
  <si>
    <t>номинальной)</t>
  </si>
  <si>
    <t>Текущей</t>
  </si>
  <si>
    <t>(убытков от</t>
  </si>
  <si>
    <t>обесценения)</t>
  </si>
  <si>
    <t>ций (сумма</t>
  </si>
  <si>
    <t>по сделке,</t>
  </si>
  <si>
    <t>балансовая</t>
  </si>
  <si>
    <t>Долгосрочная кредиторская задолженность — всего</t>
  </si>
  <si>
    <t>Краткосрочная кредиторская задолженность — всего</t>
  </si>
  <si>
    <t>5.4. Просроченная кредиторская задолженность</t>
  </si>
  <si>
    <t>Изменение остатков (прирост [–], уменьшение [+]):</t>
  </si>
  <si>
    <t>начисленная в течение срока обращения разница между первоначальной стоимостью и номинальной стоимостью — по долговым ценным бумагам, по которым не определяется текущая рыночная стоимость,</t>
  </si>
  <si>
    <t>7. Оценочные обязательства</t>
  </si>
  <si>
    <t>Признано</t>
  </si>
  <si>
    <t>Погашено</t>
  </si>
  <si>
    <t>Списано</t>
  </si>
  <si>
    <t>как избыточная сумма</t>
  </si>
  <si>
    <t>Оценочные обязательства —</t>
  </si>
  <si>
    <t>(вид оценочного обязательства)</t>
  </si>
  <si>
    <t>Код</t>
  </si>
  <si>
    <r>
      <t>корректировка</t>
    </r>
    <r>
      <rPr>
        <vertAlign val="superscript"/>
        <sz val="7.5"/>
        <rFont val="Arial"/>
        <family val="2"/>
        <charset val="204"/>
      </rPr>
      <t>7</t>
    </r>
  </si>
  <si>
    <t>незавершенного производства, готовой продукции и др. (прирост [–])</t>
  </si>
  <si>
    <t>незавершенного производства, готовой продукции и др. (уменьшение [+])</t>
  </si>
  <si>
    <r>
      <t>стоимость</t>
    </r>
    <r>
      <rPr>
        <vertAlign val="superscript"/>
        <sz val="7"/>
        <rFont val="Arial"/>
        <family val="2"/>
        <charset val="204"/>
      </rPr>
      <t>3</t>
    </r>
  </si>
  <si>
    <t>принято к учету в качест-</t>
  </si>
  <si>
    <t>ве нематериальных</t>
  </si>
  <si>
    <t>ве основных средств</t>
  </si>
  <si>
    <t>или увеличена стоимость</t>
  </si>
  <si>
    <t>1. Указывается отчетный год.</t>
  </si>
  <si>
    <t>2. Указывается предыдущий год.</t>
  </si>
  <si>
    <t>3. В случае переоценки в графе «Первоначальная стоимость» приводится текущая рыночная стоимость или текущая (восстановительная) стоимость.</t>
  </si>
  <si>
    <t>4. Указывается отчетная дата отчетного периода.</t>
  </si>
  <si>
    <t>5. Указывается год, предшествующий предыдущему.</t>
  </si>
  <si>
    <t>6. Некоммерческая организация графы «Накопленная амортизация» и «Начисленная амортизация» именует соответственно «Накопленный износ» и «Начисленный износ».</t>
  </si>
  <si>
    <t>7. Накопленная корректировка определяется как</t>
  </si>
  <si>
    <t>8. Данные раскрываются за минусом дебиторской задолженности, поступившей и погашенной (списанной) в одном отчетном периоде.</t>
  </si>
  <si>
    <t>9. Данные раскрываются за минусом кредиторской задолженности, поступившей и погашенной (списанной) в одном отчетном периоде.</t>
  </si>
  <si>
    <t>(в ред. от 19 апреля 2019 г.)</t>
  </si>
  <si>
    <t>и отчету о финансовых результатах (тыс. руб.)</t>
  </si>
  <si>
    <t>с. 1</t>
  </si>
  <si>
    <t>с. 2</t>
  </si>
  <si>
    <t>с. 3</t>
  </si>
  <si>
    <t>с. 4</t>
  </si>
  <si>
    <t>с. 5</t>
  </si>
  <si>
    <t>с. 6</t>
  </si>
  <si>
    <t>с. 7</t>
  </si>
  <si>
    <t>с. 8</t>
  </si>
  <si>
    <t>с. 9</t>
  </si>
  <si>
    <t>с. 10</t>
  </si>
  <si>
    <t>с. 11</t>
  </si>
  <si>
    <t>с. 12</t>
  </si>
  <si>
    <t>с. 13</t>
  </si>
  <si>
    <t>с. 14</t>
  </si>
  <si>
    <t>31 декабря</t>
  </si>
  <si>
    <t>19</t>
  </si>
  <si>
    <t>18</t>
  </si>
  <si>
    <t>17</t>
  </si>
  <si>
    <t>-</t>
  </si>
  <si>
    <t>Здания</t>
  </si>
  <si>
    <t>Сооружения</t>
  </si>
  <si>
    <t>Машины и оборудование</t>
  </si>
  <si>
    <t>Транспортные средства</t>
  </si>
  <si>
    <t>Производственный и хозяйственный инвентарь</t>
  </si>
  <si>
    <t>ОАО "Биопрепарат", г. Москва</t>
  </si>
  <si>
    <t>ООО Торговый дом "ОРГАНИКА"</t>
  </si>
  <si>
    <t>сырьё, материалы и другие аналогичные ценности</t>
  </si>
  <si>
    <t>затраты в незавершённом производстве</t>
  </si>
  <si>
    <t>готовая продукция и товары для перепродажи</t>
  </si>
  <si>
    <t>расходы будущих периодов</t>
  </si>
  <si>
    <t>Расчёты с покупателями и заказчиками</t>
  </si>
  <si>
    <t>Авансы выданные</t>
  </si>
  <si>
    <t>Прочая</t>
  </si>
  <si>
    <t>резерв на оплату отпускных</t>
  </si>
  <si>
    <t>резерв по сомнительным долгам</t>
  </si>
  <si>
    <t>объекты основных средств</t>
  </si>
  <si>
    <t>земля</t>
  </si>
  <si>
    <t>долгосрочные кредиты</t>
  </si>
  <si>
    <t>поставщики и подрядчики</t>
  </si>
  <si>
    <t>авансы полученные</t>
  </si>
  <si>
    <t xml:space="preserve"> расчёты по налогам</t>
  </si>
  <si>
    <t>краткосрочные кредиты</t>
  </si>
  <si>
    <t>прочая</t>
  </si>
  <si>
    <t>Генеральный директор</t>
  </si>
  <si>
    <t>АО «Органика»</t>
  </si>
  <si>
    <t>А. П. Лянгус</t>
  </si>
  <si>
    <t>АО "Органика"</t>
  </si>
  <si>
    <t>ИНН 4221000630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</si>
</sst>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 \(0\)"/>
  </numFmts>
  <fonts count="21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.5"/>
      <name val="Arial"/>
      <family val="2"/>
      <charset val="204"/>
    </font>
    <font>
      <sz val="13"/>
      <name val="Arial"/>
      <family val="2"/>
      <charset val="204"/>
    </font>
    <font>
      <sz val="6"/>
      <name val="Arial"/>
      <family val="2"/>
      <charset val="204"/>
    </font>
    <font>
      <i/>
      <sz val="8"/>
      <name val="Arial"/>
      <family val="2"/>
      <charset val="204"/>
    </font>
    <font>
      <sz val="7.5"/>
      <name val="Arial"/>
      <family val="2"/>
      <charset val="204"/>
    </font>
    <font>
      <vertAlign val="superscript"/>
      <sz val="7.5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53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0" fontId="4" fillId="0" borderId="0" xfId="0" applyFont="1" applyBorder="1" applyAlignment="1"/>
    <xf numFmtId="0" fontId="2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1" xfId="0" applyFont="1" applyBorder="1" applyAlignment="1"/>
    <xf numFmtId="49" fontId="4" fillId="0" borderId="0" xfId="0" applyNumberFormat="1" applyFont="1" applyBorder="1" applyAlignment="1">
      <alignment horizontal="right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right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3" fillId="0" borderId="0" xfId="0" applyFont="1"/>
    <xf numFmtId="0" fontId="4" fillId="0" borderId="9" xfId="0" applyFont="1" applyBorder="1" applyAlignment="1"/>
    <xf numFmtId="49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/>
    <xf numFmtId="0" fontId="1" fillId="0" borderId="13" xfId="0" applyFont="1" applyBorder="1"/>
    <xf numFmtId="0" fontId="1" fillId="0" borderId="0" xfId="0" applyFont="1" applyBorder="1"/>
    <xf numFmtId="0" fontId="2" fillId="0" borderId="13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3" fillId="0" borderId="0" xfId="0" applyFont="1"/>
    <xf numFmtId="0" fontId="5" fillId="0" borderId="0" xfId="0" applyFont="1"/>
    <xf numFmtId="0" fontId="9" fillId="0" borderId="13" xfId="0" applyFont="1" applyBorder="1" applyAlignment="1">
      <alignment horizontal="center"/>
    </xf>
    <xf numFmtId="0" fontId="4" fillId="0" borderId="13" xfId="0" applyFont="1" applyBorder="1"/>
    <xf numFmtId="0" fontId="1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justify"/>
    </xf>
    <xf numFmtId="0" fontId="14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/>
    <xf numFmtId="0" fontId="2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4" fillId="0" borderId="24" xfId="0" applyFont="1" applyBorder="1" applyAlignment="1"/>
    <xf numFmtId="0" fontId="4" fillId="0" borderId="13" xfId="0" applyFont="1" applyBorder="1" applyAlignment="1"/>
    <xf numFmtId="49" fontId="4" fillId="0" borderId="13" xfId="0" applyNumberFormat="1" applyFont="1" applyBorder="1" applyAlignment="1">
      <alignment horizontal="right"/>
    </xf>
    <xf numFmtId="0" fontId="4" fillId="0" borderId="22" xfId="0" applyFont="1" applyBorder="1" applyAlignment="1"/>
    <xf numFmtId="0" fontId="5" fillId="0" borderId="14" xfId="0" applyFont="1" applyBorder="1" applyAlignment="1">
      <alignment horizontal="center"/>
    </xf>
    <xf numFmtId="3" fontId="2" fillId="0" borderId="15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17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4" fillId="0" borderId="39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164" fontId="2" fillId="0" borderId="3" xfId="0" quotePrefix="1" applyNumberFormat="1" applyFont="1" applyBorder="1" applyAlignment="1">
      <alignment horizontal="center"/>
    </xf>
    <xf numFmtId="164" fontId="2" fillId="0" borderId="4" xfId="0" quotePrefix="1" applyNumberFormat="1" applyFont="1" applyBorder="1" applyAlignment="1">
      <alignment horizontal="center"/>
    </xf>
    <xf numFmtId="164" fontId="2" fillId="0" borderId="5" xfId="0" quotePrefix="1" applyNumberFormat="1" applyFont="1" applyBorder="1" applyAlignment="1">
      <alignment horizontal="center"/>
    </xf>
    <xf numFmtId="164" fontId="2" fillId="0" borderId="6" xfId="0" quotePrefix="1" applyNumberFormat="1" applyFont="1" applyBorder="1" applyAlignment="1">
      <alignment horizontal="center"/>
    </xf>
    <xf numFmtId="164" fontId="2" fillId="0" borderId="0" xfId="0" quotePrefix="1" applyNumberFormat="1" applyFont="1" applyBorder="1" applyAlignment="1">
      <alignment horizontal="center"/>
    </xf>
    <xf numFmtId="164" fontId="2" fillId="0" borderId="7" xfId="0" quotePrefix="1" applyNumberFormat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8" xfId="0" quotePrefix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2" xfId="0" applyNumberFormat="1" applyFont="1" applyBorder="1" applyAlignment="1">
      <alignment horizontal="center"/>
    </xf>
    <xf numFmtId="0" fontId="2" fillId="0" borderId="23" xfId="0" quotePrefix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15" xfId="0" quotePrefix="1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quotePrefix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21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3" fontId="2" fillId="0" borderId="4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11" fillId="0" borderId="24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1" xfId="0" applyFont="1" applyBorder="1" applyAlignment="1"/>
    <xf numFmtId="0" fontId="2" fillId="0" borderId="32" xfId="0" applyFont="1" applyBorder="1" applyAlignment="1"/>
    <xf numFmtId="0" fontId="2" fillId="0" borderId="33" xfId="0" applyFont="1" applyBorder="1" applyAlignment="1"/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49" fontId="4" fillId="0" borderId="36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4" xfId="0" applyFont="1" applyBorder="1" applyAlignment="1">
      <alignment horizontal="center"/>
    </xf>
    <xf numFmtId="3" fontId="2" fillId="0" borderId="23" xfId="0" quotePrefix="1" applyNumberFormat="1" applyFont="1" applyBorder="1" applyAlignment="1">
      <alignment horizontal="center"/>
    </xf>
    <xf numFmtId="3" fontId="2" fillId="0" borderId="23" xfId="0" applyNumberFormat="1" applyFont="1" applyBorder="1" applyAlignment="1">
      <alignment horizontal="center"/>
    </xf>
    <xf numFmtId="3" fontId="2" fillId="0" borderId="26" xfId="0" applyNumberFormat="1" applyFont="1" applyBorder="1" applyAlignment="1">
      <alignment horizontal="center"/>
    </xf>
    <xf numFmtId="3" fontId="2" fillId="0" borderId="27" xfId="0" quotePrefix="1" applyNumberFormat="1" applyFont="1" applyBorder="1" applyAlignment="1">
      <alignment horizontal="center"/>
    </xf>
    <xf numFmtId="3" fontId="2" fillId="0" borderId="27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3" fontId="2" fillId="0" borderId="30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3" fontId="2" fillId="0" borderId="20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2" fillId="0" borderId="2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25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24" xfId="0" applyNumberFormat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24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2" xfId="0" quotePrefix="1" applyFont="1" applyBorder="1" applyAlignment="1">
      <alignment horizontal="center"/>
    </xf>
    <xf numFmtId="0" fontId="2" fillId="0" borderId="14" xfId="0" quotePrefix="1" applyFont="1" applyBorder="1" applyAlignment="1">
      <alignment horizontal="center"/>
    </xf>
    <xf numFmtId="0" fontId="2" fillId="0" borderId="16" xfId="0" quotePrefix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2" fillId="0" borderId="36" xfId="0" applyFont="1" applyBorder="1" applyAlignment="1">
      <alignment horizontal="right"/>
    </xf>
    <xf numFmtId="0" fontId="2" fillId="0" borderId="40" xfId="0" applyFont="1" applyBorder="1" applyAlignment="1">
      <alignment horizontal="right"/>
    </xf>
    <xf numFmtId="0" fontId="2" fillId="0" borderId="43" xfId="0" applyFont="1" applyBorder="1" applyAlignment="1">
      <alignment horizontal="center"/>
    </xf>
    <xf numFmtId="0" fontId="2" fillId="0" borderId="19" xfId="0" quotePrefix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/>
    </xf>
    <xf numFmtId="0" fontId="13" fillId="0" borderId="24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23" xfId="0" applyFont="1" applyBorder="1" applyAlignment="1">
      <alignment horizont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3" fillId="0" borderId="9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23" xfId="0" quotePrefix="1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18" xfId="0" quotePrefix="1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164" fontId="2" fillId="0" borderId="45" xfId="0" applyNumberFormat="1" applyFont="1" applyBorder="1" applyAlignment="1">
      <alignment horizontal="center"/>
    </xf>
    <xf numFmtId="3" fontId="2" fillId="0" borderId="47" xfId="0" applyNumberFormat="1" applyFont="1" applyBorder="1" applyAlignment="1">
      <alignment horizontal="center"/>
    </xf>
    <xf numFmtId="3" fontId="2" fillId="0" borderId="48" xfId="0" applyNumberFormat="1" applyFont="1" applyBorder="1" applyAlignment="1">
      <alignment horizontal="center"/>
    </xf>
    <xf numFmtId="3" fontId="2" fillId="0" borderId="35" xfId="0" applyNumberFormat="1" applyFont="1" applyBorder="1" applyAlignment="1">
      <alignment horizontal="center"/>
    </xf>
    <xf numFmtId="164" fontId="2" fillId="0" borderId="35" xfId="0" applyNumberFormat="1" applyFont="1" applyBorder="1" applyAlignment="1">
      <alignment horizontal="center"/>
    </xf>
    <xf numFmtId="164" fontId="2" fillId="0" borderId="46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3" fontId="2" fillId="0" borderId="49" xfId="0" applyNumberFormat="1" applyFont="1" applyBorder="1" applyAlignment="1">
      <alignment horizontal="center"/>
    </xf>
    <xf numFmtId="164" fontId="2" fillId="0" borderId="14" xfId="0" quotePrefix="1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42" xfId="0" quotePrefix="1" applyNumberFormat="1" applyFont="1" applyBorder="1" applyAlignment="1">
      <alignment horizontal="center"/>
    </xf>
    <xf numFmtId="3" fontId="2" fillId="0" borderId="42" xfId="0" applyNumberFormat="1" applyFont="1" applyBorder="1" applyAlignment="1">
      <alignment horizontal="center"/>
    </xf>
    <xf numFmtId="164" fontId="2" fillId="0" borderId="5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164" fontId="2" fillId="0" borderId="51" xfId="0" quotePrefix="1" applyNumberFormat="1" applyFont="1" applyBorder="1" applyAlignment="1">
      <alignment horizontal="center"/>
    </xf>
    <xf numFmtId="164" fontId="2" fillId="0" borderId="50" xfId="0" quotePrefix="1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5" xfId="0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3" fontId="2" fillId="0" borderId="52" xfId="0" applyNumberFormat="1" applyFont="1" applyBorder="1" applyAlignment="1">
      <alignment horizontal="center"/>
    </xf>
    <xf numFmtId="164" fontId="2" fillId="0" borderId="19" xfId="0" quotePrefix="1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3" fontId="2" fillId="0" borderId="41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53" xfId="0" quotePrefix="1" applyNumberFormat="1" applyFont="1" applyBorder="1" applyAlignment="1">
      <alignment horizontal="center"/>
    </xf>
    <xf numFmtId="3" fontId="2" fillId="0" borderId="4" xfId="0" quotePrefix="1" applyNumberFormat="1" applyFont="1" applyBorder="1" applyAlignment="1">
      <alignment horizontal="center"/>
    </xf>
    <xf numFmtId="3" fontId="2" fillId="0" borderId="5" xfId="0" quotePrefix="1" applyNumberFormat="1" applyFont="1" applyBorder="1" applyAlignment="1">
      <alignment horizontal="center"/>
    </xf>
    <xf numFmtId="3" fontId="2" fillId="0" borderId="2" xfId="0" quotePrefix="1" applyNumberFormat="1" applyFont="1" applyBorder="1" applyAlignment="1">
      <alignment horizontal="center"/>
    </xf>
    <xf numFmtId="3" fontId="2" fillId="0" borderId="0" xfId="0" quotePrefix="1" applyNumberFormat="1" applyFont="1" applyBorder="1" applyAlignment="1">
      <alignment horizontal="center"/>
    </xf>
    <xf numFmtId="3" fontId="2" fillId="0" borderId="7" xfId="0" quotePrefix="1" applyNumberFormat="1" applyFont="1" applyBorder="1" applyAlignment="1">
      <alignment horizontal="center"/>
    </xf>
    <xf numFmtId="3" fontId="2" fillId="0" borderId="24" xfId="0" quotePrefix="1" applyNumberFormat="1" applyFont="1" applyBorder="1" applyAlignment="1">
      <alignment horizontal="center"/>
    </xf>
    <xf numFmtId="3" fontId="2" fillId="0" borderId="13" xfId="0" quotePrefix="1" applyNumberFormat="1" applyFont="1" applyBorder="1" applyAlignment="1">
      <alignment horizontal="center"/>
    </xf>
    <xf numFmtId="3" fontId="2" fillId="0" borderId="22" xfId="0" quotePrefix="1" applyNumberFormat="1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2" fillId="0" borderId="24" xfId="0" quotePrefix="1" applyNumberFormat="1" applyFont="1" applyBorder="1" applyAlignment="1">
      <alignment horizontal="center"/>
    </xf>
    <xf numFmtId="164" fontId="2" fillId="0" borderId="13" xfId="0" quotePrefix="1" applyNumberFormat="1" applyFont="1" applyBorder="1" applyAlignment="1">
      <alignment horizontal="center"/>
    </xf>
    <xf numFmtId="164" fontId="2" fillId="0" borderId="22" xfId="0" quotePrefix="1" applyNumberFormat="1" applyFont="1" applyBorder="1" applyAlignment="1">
      <alignment horizontal="center"/>
    </xf>
    <xf numFmtId="164" fontId="2" fillId="0" borderId="27" xfId="0" quotePrefix="1" applyNumberFormat="1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24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3" fontId="2" fillId="0" borderId="19" xfId="0" quotePrefix="1" applyNumberFormat="1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3" fontId="2" fillId="0" borderId="28" xfId="0" quotePrefix="1" applyNumberFormat="1" applyFont="1" applyBorder="1" applyAlignment="1">
      <alignment horizontal="center"/>
    </xf>
    <xf numFmtId="3" fontId="2" fillId="0" borderId="26" xfId="0" quotePrefix="1" applyNumberFormat="1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3" fontId="2" fillId="0" borderId="37" xfId="0" quotePrefix="1" applyNumberFormat="1" applyFont="1" applyBorder="1" applyAlignment="1">
      <alignment horizontal="center"/>
    </xf>
    <xf numFmtId="3" fontId="2" fillId="0" borderId="36" xfId="0" quotePrefix="1" applyNumberFormat="1" applyFont="1" applyBorder="1" applyAlignment="1">
      <alignment horizontal="center"/>
    </xf>
    <xf numFmtId="3" fontId="2" fillId="0" borderId="38" xfId="0" quotePrefix="1" applyNumberFormat="1" applyFont="1" applyBorder="1" applyAlignment="1">
      <alignment horizontal="center"/>
    </xf>
    <xf numFmtId="0" fontId="3" fillId="0" borderId="3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3" fontId="2" fillId="0" borderId="23" xfId="0" quotePrefix="1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164" fontId="2" fillId="0" borderId="23" xfId="0" quotePrefix="1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/>
    </xf>
    <xf numFmtId="3" fontId="2" fillId="0" borderId="36" xfId="0" applyNumberFormat="1" applyFont="1" applyBorder="1" applyAlignment="1">
      <alignment horizontal="center"/>
    </xf>
    <xf numFmtId="3" fontId="2" fillId="0" borderId="38" xfId="0" applyNumberFormat="1" applyFont="1" applyBorder="1" applyAlignment="1">
      <alignment horizontal="center"/>
    </xf>
    <xf numFmtId="3" fontId="2" fillId="0" borderId="40" xfId="0" quotePrefix="1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164" fontId="2" fillId="0" borderId="37" xfId="0" quotePrefix="1" applyNumberFormat="1" applyFont="1" applyBorder="1" applyAlignment="1">
      <alignment horizontal="center"/>
    </xf>
    <xf numFmtId="164" fontId="2" fillId="0" borderId="36" xfId="0" quotePrefix="1" applyNumberFormat="1" applyFont="1" applyBorder="1" applyAlignment="1">
      <alignment horizontal="center"/>
    </xf>
    <xf numFmtId="164" fontId="2" fillId="0" borderId="38" xfId="0" quotePrefix="1" applyNumberFormat="1" applyFont="1" applyBorder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23" xfId="0" quotePrefix="1" applyFont="1" applyBorder="1" applyAlignment="1">
      <alignment horizontal="right"/>
    </xf>
    <xf numFmtId="164" fontId="2" fillId="0" borderId="28" xfId="0" quotePrefix="1" applyNumberFormat="1" applyFont="1" applyBorder="1" applyAlignment="1">
      <alignment horizontal="center"/>
    </xf>
    <xf numFmtId="164" fontId="2" fillId="0" borderId="26" xfId="0" quotePrefix="1" applyNumberFormat="1" applyFont="1" applyBorder="1" applyAlignment="1">
      <alignment horizontal="center"/>
    </xf>
    <xf numFmtId="0" fontId="11" fillId="0" borderId="24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2" fillId="0" borderId="40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26" xfId="0" applyFont="1" applyBorder="1" applyAlignment="1">
      <alignment horizontal="right"/>
    </xf>
    <xf numFmtId="164" fontId="2" fillId="0" borderId="54" xfId="0" applyNumberFormat="1" applyFont="1" applyBorder="1" applyAlignment="1">
      <alignment horizontal="center"/>
    </xf>
    <xf numFmtId="164" fontId="2" fillId="0" borderId="55" xfId="0" applyNumberFormat="1" applyFont="1" applyBorder="1" applyAlignment="1">
      <alignment horizontal="center"/>
    </xf>
    <xf numFmtId="3" fontId="2" fillId="0" borderId="56" xfId="0" applyNumberFormat="1" applyFont="1" applyBorder="1" applyAlignment="1">
      <alignment horizontal="center"/>
    </xf>
    <xf numFmtId="3" fontId="2" fillId="0" borderId="54" xfId="0" applyNumberFormat="1" applyFont="1" applyBorder="1" applyAlignment="1">
      <alignment horizontal="center"/>
    </xf>
    <xf numFmtId="3" fontId="2" fillId="0" borderId="18" xfId="0" quotePrefix="1" applyNumberFormat="1" applyFont="1" applyBorder="1" applyAlignment="1">
      <alignment horizontal="center"/>
    </xf>
    <xf numFmtId="3" fontId="2" fillId="0" borderId="14" xfId="0" quotePrefix="1" applyNumberFormat="1" applyFont="1" applyBorder="1" applyAlignment="1">
      <alignment horizontal="center"/>
    </xf>
    <xf numFmtId="164" fontId="2" fillId="0" borderId="18" xfId="0" quotePrefix="1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3" fontId="2" fillId="0" borderId="42" xfId="0" quotePrefix="1" applyNumberFormat="1" applyFont="1" applyBorder="1" applyAlignment="1">
      <alignment horizontal="center"/>
    </xf>
    <xf numFmtId="3" fontId="2" fillId="0" borderId="18" xfId="0" quotePrefix="1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 vertical="center"/>
    </xf>
    <xf numFmtId="3" fontId="2" fillId="0" borderId="48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3" fontId="2" fillId="0" borderId="45" xfId="0" applyNumberFormat="1" applyFont="1" applyBorder="1" applyAlignment="1">
      <alignment horizontal="center"/>
    </xf>
    <xf numFmtId="3" fontId="2" fillId="0" borderId="50" xfId="0" applyNumberFormat="1" applyFont="1" applyBorder="1" applyAlignment="1">
      <alignment horizontal="center"/>
    </xf>
    <xf numFmtId="3" fontId="2" fillId="0" borderId="46" xfId="0" applyNumberFormat="1" applyFont="1" applyBorder="1" applyAlignment="1">
      <alignment horizontal="center"/>
    </xf>
    <xf numFmtId="3" fontId="2" fillId="0" borderId="55" xfId="0" applyNumberFormat="1" applyFont="1" applyBorder="1" applyAlignment="1">
      <alignment horizontal="center"/>
    </xf>
    <xf numFmtId="3" fontId="2" fillId="0" borderId="51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0" fillId="0" borderId="9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" fillId="0" borderId="24" xfId="0" applyFont="1" applyBorder="1" applyAlignment="1">
      <alignment horizontal="left" indent="1"/>
    </xf>
    <xf numFmtId="0" fontId="2" fillId="0" borderId="13" xfId="0" applyFont="1" applyBorder="1" applyAlignment="1">
      <alignment horizontal="left" indent="1"/>
    </xf>
    <xf numFmtId="3" fontId="2" fillId="0" borderId="40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4" fillId="0" borderId="2" xfId="0" applyFont="1" applyBorder="1"/>
    <xf numFmtId="0" fontId="4" fillId="0" borderId="0" xfId="0" applyFont="1" applyBorder="1"/>
    <xf numFmtId="0" fontId="4" fillId="0" borderId="11" xfId="0" applyFont="1" applyBorder="1"/>
    <xf numFmtId="164" fontId="2" fillId="0" borderId="27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3" fontId="2" fillId="0" borderId="9" xfId="0" quotePrefix="1" applyNumberFormat="1" applyFont="1" applyBorder="1" applyAlignment="1">
      <alignment horizontal="center"/>
    </xf>
    <xf numFmtId="3" fontId="2" fillId="0" borderId="1" xfId="0" quotePrefix="1" applyNumberFormat="1" applyFont="1" applyBorder="1" applyAlignment="1">
      <alignment horizontal="center"/>
    </xf>
    <xf numFmtId="3" fontId="2" fillId="0" borderId="10" xfId="0" quotePrefix="1" applyNumberFormat="1" applyFont="1" applyBorder="1" applyAlignment="1">
      <alignment horizontal="center"/>
    </xf>
    <xf numFmtId="3" fontId="2" fillId="0" borderId="11" xfId="0" quotePrefix="1" applyNumberFormat="1" applyFont="1" applyBorder="1" applyAlignment="1">
      <alignment horizontal="center"/>
    </xf>
    <xf numFmtId="3" fontId="2" fillId="0" borderId="25" xfId="0" quotePrefix="1" applyNumberFormat="1" applyFont="1" applyBorder="1" applyAlignment="1">
      <alignment horizontal="center"/>
    </xf>
    <xf numFmtId="3" fontId="2" fillId="0" borderId="12" xfId="0" quotePrefix="1" applyNumberFormat="1" applyFont="1" applyBorder="1" applyAlignment="1">
      <alignment horizontal="center"/>
    </xf>
    <xf numFmtId="164" fontId="2" fillId="0" borderId="9" xfId="0" quotePrefix="1" applyNumberFormat="1" applyFont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164" fontId="2" fillId="0" borderId="10" xfId="0" quotePrefix="1" applyNumberFormat="1" applyFont="1" applyBorder="1" applyAlignment="1">
      <alignment horizontal="center"/>
    </xf>
    <xf numFmtId="164" fontId="2" fillId="0" borderId="11" xfId="0" quotePrefix="1" applyNumberFormat="1" applyFont="1" applyBorder="1" applyAlignment="1">
      <alignment horizontal="center"/>
    </xf>
    <xf numFmtId="164" fontId="2" fillId="0" borderId="25" xfId="0" quotePrefix="1" applyNumberFormat="1" applyFont="1" applyBorder="1" applyAlignment="1">
      <alignment horizontal="center"/>
    </xf>
    <xf numFmtId="0" fontId="3" fillId="0" borderId="24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66" xfId="0" quotePrefix="1" applyFont="1" applyBorder="1" applyAlignment="1">
      <alignment horizontal="center"/>
    </xf>
    <xf numFmtId="0" fontId="2" fillId="0" borderId="43" xfId="0" quotePrefix="1" applyFont="1" applyBorder="1" applyAlignment="1">
      <alignment horizontal="center"/>
    </xf>
    <xf numFmtId="0" fontId="2" fillId="0" borderId="17" xfId="0" quotePrefix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0" fontId="2" fillId="0" borderId="36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3" fontId="2" fillId="0" borderId="3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/>
    <xf numFmtId="0" fontId="2" fillId="0" borderId="67" xfId="0" applyFont="1" applyBorder="1"/>
    <xf numFmtId="0" fontId="2" fillId="0" borderId="2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4" fillId="0" borderId="40" xfId="0" applyFont="1" applyBorder="1" applyAlignment="1">
      <alignment horizontal="center"/>
    </xf>
    <xf numFmtId="3" fontId="2" fillId="0" borderId="58" xfId="0" applyNumberFormat="1" applyFont="1" applyBorder="1" applyAlignment="1">
      <alignment horizontal="center"/>
    </xf>
    <xf numFmtId="3" fontId="2" fillId="0" borderId="59" xfId="0" applyNumberFormat="1" applyFont="1" applyBorder="1" applyAlignment="1">
      <alignment horizontal="center"/>
    </xf>
    <xf numFmtId="3" fontId="2" fillId="0" borderId="6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3" fontId="2" fillId="0" borderId="62" xfId="0" applyNumberFormat="1" applyFont="1" applyBorder="1" applyAlignment="1">
      <alignment horizontal="center"/>
    </xf>
    <xf numFmtId="164" fontId="2" fillId="0" borderId="58" xfId="0" quotePrefix="1" applyNumberFormat="1" applyFont="1" applyBorder="1" applyAlignment="1">
      <alignment horizontal="center"/>
    </xf>
    <xf numFmtId="164" fontId="2" fillId="0" borderId="59" xfId="0" quotePrefix="1" applyNumberFormat="1" applyFont="1" applyBorder="1" applyAlignment="1">
      <alignment horizontal="center"/>
    </xf>
    <xf numFmtId="164" fontId="2" fillId="0" borderId="60" xfId="0" quotePrefix="1" applyNumberFormat="1" applyFont="1" applyBorder="1" applyAlignment="1">
      <alignment horizontal="center"/>
    </xf>
    <xf numFmtId="164" fontId="2" fillId="0" borderId="21" xfId="0" quotePrefix="1" applyNumberFormat="1" applyFont="1" applyBorder="1" applyAlignment="1">
      <alignment horizontal="center"/>
    </xf>
    <xf numFmtId="0" fontId="2" fillId="0" borderId="6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1" fillId="0" borderId="0" xfId="0" applyFont="1" applyAlignment="1">
      <alignment horizontal="justify"/>
    </xf>
    <xf numFmtId="0" fontId="2" fillId="0" borderId="3" xfId="0" applyFont="1" applyBorder="1" applyAlignment="1">
      <alignment horizontal="center"/>
    </xf>
    <xf numFmtId="0" fontId="2" fillId="0" borderId="53" xfId="0" quotePrefix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44"/>
  <sheetViews>
    <sheetView zoomScaleNormal="100" workbookViewId="0">
      <selection sqref="A1:CD44"/>
    </sheetView>
  </sheetViews>
  <sheetFormatPr defaultColWidth="1.7109375" defaultRowHeight="11.25" x14ac:dyDescent="0.2"/>
  <cols>
    <col min="1" max="16384" width="1.7109375" style="1"/>
  </cols>
  <sheetData>
    <row r="1" spans="1:82" ht="12.75" x14ac:dyDescent="0.2">
      <c r="A1" s="533" t="s">
        <v>301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CD1" s="9" t="s">
        <v>206</v>
      </c>
    </row>
    <row r="2" spans="1:82" ht="12.75" x14ac:dyDescent="0.2">
      <c r="A2" s="533" t="s">
        <v>302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AX2" s="9"/>
      <c r="CD2" s="9" t="s">
        <v>207</v>
      </c>
    </row>
    <row r="3" spans="1:82" x14ac:dyDescent="0.2">
      <c r="AX3" s="9"/>
      <c r="CD3" s="57" t="s">
        <v>253</v>
      </c>
    </row>
    <row r="4" spans="1:82" s="55" customFormat="1" ht="8.25" x14ac:dyDescent="0.15">
      <c r="AX4" s="56"/>
      <c r="CD4" s="56"/>
    </row>
    <row r="5" spans="1:82" s="54" customFormat="1" ht="16.5" x14ac:dyDescent="0.2">
      <c r="A5" s="138" t="s">
        <v>208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</row>
    <row r="6" spans="1:82" s="54" customFormat="1" ht="16.5" x14ac:dyDescent="0.2">
      <c r="A6" s="138" t="s">
        <v>254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</row>
    <row r="7" spans="1:82" s="8" customFormat="1" ht="3" customHeight="1" x14ac:dyDescent="0.2">
      <c r="AX7" s="11"/>
    </row>
    <row r="8" spans="1:82" s="5" customFormat="1" ht="15" x14ac:dyDescent="0.25">
      <c r="A8" s="139" t="s">
        <v>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</row>
    <row r="9" spans="1:82" s="7" customFormat="1" ht="15" x14ac:dyDescent="0.25">
      <c r="A9" s="139" t="s">
        <v>8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</row>
    <row r="10" spans="1:82" s="7" customFormat="1" ht="15" x14ac:dyDescent="0.25">
      <c r="A10" s="139" t="s">
        <v>9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</row>
    <row r="11" spans="1:82" s="4" customFormat="1" ht="12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CD11" s="3" t="s">
        <v>255</v>
      </c>
    </row>
    <row r="12" spans="1:82" s="45" customFormat="1" ht="9.75" x14ac:dyDescent="0.2">
      <c r="A12" s="70" t="s">
        <v>10</v>
      </c>
      <c r="B12" s="71"/>
      <c r="C12" s="71"/>
      <c r="D12" s="71"/>
      <c r="E12" s="71"/>
      <c r="F12" s="71"/>
      <c r="G12" s="71"/>
      <c r="H12" s="71"/>
      <c r="I12" s="72"/>
      <c r="J12" s="70" t="s">
        <v>235</v>
      </c>
      <c r="K12" s="71"/>
      <c r="L12" s="71"/>
      <c r="M12" s="72"/>
      <c r="N12" s="73" t="s">
        <v>12</v>
      </c>
      <c r="O12" s="73"/>
      <c r="P12" s="73"/>
      <c r="Q12" s="73"/>
      <c r="R12" s="73"/>
      <c r="S12" s="73"/>
      <c r="T12" s="73"/>
      <c r="U12" s="70" t="s">
        <v>17</v>
      </c>
      <c r="V12" s="71"/>
      <c r="W12" s="71"/>
      <c r="X12" s="71"/>
      <c r="Y12" s="71"/>
      <c r="Z12" s="71"/>
      <c r="AA12" s="71"/>
      <c r="AB12" s="71"/>
      <c r="AC12" s="71"/>
      <c r="AD12" s="71"/>
      <c r="AE12" s="72"/>
      <c r="AF12" s="173" t="s">
        <v>24</v>
      </c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5"/>
      <c r="BT12" s="70" t="s">
        <v>23</v>
      </c>
      <c r="BU12" s="71"/>
      <c r="BV12" s="71"/>
      <c r="BW12" s="71"/>
      <c r="BX12" s="71"/>
      <c r="BY12" s="71"/>
      <c r="BZ12" s="71"/>
      <c r="CA12" s="71"/>
      <c r="CB12" s="71"/>
      <c r="CC12" s="71"/>
      <c r="CD12" s="72"/>
    </row>
    <row r="13" spans="1:82" s="45" customFormat="1" ht="9.75" x14ac:dyDescent="0.2">
      <c r="A13" s="66" t="s">
        <v>11</v>
      </c>
      <c r="B13" s="66"/>
      <c r="C13" s="66"/>
      <c r="D13" s="66"/>
      <c r="E13" s="66"/>
      <c r="F13" s="66"/>
      <c r="G13" s="66"/>
      <c r="H13" s="66"/>
      <c r="I13" s="66"/>
      <c r="J13" s="177"/>
      <c r="K13" s="178"/>
      <c r="L13" s="178"/>
      <c r="M13" s="179"/>
      <c r="N13" s="66"/>
      <c r="O13" s="66"/>
      <c r="P13" s="66"/>
      <c r="Q13" s="66"/>
      <c r="R13" s="66"/>
      <c r="S13" s="66"/>
      <c r="T13" s="66"/>
      <c r="U13" s="95"/>
      <c r="V13" s="96"/>
      <c r="W13" s="96"/>
      <c r="X13" s="96"/>
      <c r="Y13" s="96"/>
      <c r="Z13" s="96"/>
      <c r="AA13" s="96"/>
      <c r="AB13" s="96"/>
      <c r="AC13" s="96"/>
      <c r="AD13" s="96"/>
      <c r="AE13" s="97"/>
      <c r="AF13" s="66" t="s">
        <v>0</v>
      </c>
      <c r="AG13" s="66"/>
      <c r="AH13" s="66"/>
      <c r="AI13" s="66"/>
      <c r="AJ13" s="66"/>
      <c r="AK13" s="66"/>
      <c r="AL13" s="173" t="s">
        <v>1</v>
      </c>
      <c r="AM13" s="174"/>
      <c r="AN13" s="174"/>
      <c r="AO13" s="174"/>
      <c r="AP13" s="174"/>
      <c r="AQ13" s="174"/>
      <c r="AR13" s="174"/>
      <c r="AS13" s="174"/>
      <c r="AT13" s="174"/>
      <c r="AU13" s="174"/>
      <c r="AV13" s="175"/>
      <c r="AW13" s="66" t="s">
        <v>56</v>
      </c>
      <c r="AX13" s="66"/>
      <c r="AY13" s="66"/>
      <c r="AZ13" s="66"/>
      <c r="BA13" s="66"/>
      <c r="BB13" s="66"/>
      <c r="BC13" s="66" t="s">
        <v>25</v>
      </c>
      <c r="BD13" s="66"/>
      <c r="BE13" s="66"/>
      <c r="BF13" s="66"/>
      <c r="BG13" s="66"/>
      <c r="BH13" s="66"/>
      <c r="BI13" s="173" t="s">
        <v>26</v>
      </c>
      <c r="BJ13" s="174"/>
      <c r="BK13" s="174"/>
      <c r="BL13" s="174"/>
      <c r="BM13" s="174"/>
      <c r="BN13" s="174"/>
      <c r="BO13" s="174"/>
      <c r="BP13" s="174"/>
      <c r="BQ13" s="174"/>
      <c r="BR13" s="174"/>
      <c r="BS13" s="175"/>
      <c r="BT13" s="95"/>
      <c r="BU13" s="96"/>
      <c r="BV13" s="96"/>
      <c r="BW13" s="96"/>
      <c r="BX13" s="96"/>
      <c r="BY13" s="96"/>
      <c r="BZ13" s="96"/>
      <c r="CA13" s="96"/>
      <c r="CB13" s="96"/>
      <c r="CC13" s="96"/>
      <c r="CD13" s="97"/>
    </row>
    <row r="14" spans="1:82" s="45" customFormat="1" ht="9.75" x14ac:dyDescent="0.2">
      <c r="A14" s="66"/>
      <c r="B14" s="66"/>
      <c r="C14" s="66"/>
      <c r="D14" s="66"/>
      <c r="E14" s="66"/>
      <c r="F14" s="66"/>
      <c r="G14" s="66"/>
      <c r="H14" s="66"/>
      <c r="I14" s="66"/>
      <c r="J14" s="177"/>
      <c r="K14" s="178"/>
      <c r="L14" s="178"/>
      <c r="M14" s="179"/>
      <c r="N14" s="66"/>
      <c r="O14" s="66"/>
      <c r="P14" s="66"/>
      <c r="Q14" s="66"/>
      <c r="R14" s="66"/>
      <c r="S14" s="66"/>
      <c r="T14" s="66"/>
      <c r="U14" s="74" t="s">
        <v>18</v>
      </c>
      <c r="V14" s="74"/>
      <c r="W14" s="74"/>
      <c r="X14" s="74"/>
      <c r="Y14" s="74"/>
      <c r="Z14" s="74"/>
      <c r="AA14" s="66" t="s">
        <v>41</v>
      </c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74" t="s">
        <v>18</v>
      </c>
      <c r="AM14" s="74"/>
      <c r="AN14" s="74"/>
      <c r="AO14" s="74"/>
      <c r="AP14" s="74"/>
      <c r="AQ14" s="74"/>
      <c r="AR14" s="66" t="s">
        <v>41</v>
      </c>
      <c r="AS14" s="66"/>
      <c r="AT14" s="66"/>
      <c r="AU14" s="66"/>
      <c r="AV14" s="66"/>
      <c r="AW14" s="66" t="s">
        <v>3</v>
      </c>
      <c r="AX14" s="66"/>
      <c r="AY14" s="66"/>
      <c r="AZ14" s="66"/>
      <c r="BA14" s="66"/>
      <c r="BB14" s="66"/>
      <c r="BC14" s="66" t="s">
        <v>21</v>
      </c>
      <c r="BD14" s="66"/>
      <c r="BE14" s="66"/>
      <c r="BF14" s="66"/>
      <c r="BG14" s="66"/>
      <c r="BH14" s="66"/>
      <c r="BI14" s="74" t="s">
        <v>27</v>
      </c>
      <c r="BJ14" s="74"/>
      <c r="BK14" s="74"/>
      <c r="BL14" s="74"/>
      <c r="BM14" s="74"/>
      <c r="BN14" s="74"/>
      <c r="BO14" s="66" t="s">
        <v>44</v>
      </c>
      <c r="BP14" s="66"/>
      <c r="BQ14" s="66"/>
      <c r="BR14" s="66"/>
      <c r="BS14" s="66"/>
      <c r="BT14" s="74" t="s">
        <v>18</v>
      </c>
      <c r="BU14" s="74"/>
      <c r="BV14" s="74"/>
      <c r="BW14" s="74"/>
      <c r="BX14" s="74"/>
      <c r="BY14" s="74"/>
      <c r="BZ14" s="66" t="s">
        <v>41</v>
      </c>
      <c r="CA14" s="66"/>
      <c r="CB14" s="66"/>
      <c r="CC14" s="66"/>
      <c r="CD14" s="66"/>
    </row>
    <row r="15" spans="1:82" s="45" customFormat="1" ht="9.75" x14ac:dyDescent="0.2">
      <c r="A15" s="66"/>
      <c r="B15" s="66"/>
      <c r="C15" s="66"/>
      <c r="D15" s="66"/>
      <c r="E15" s="66"/>
      <c r="F15" s="66"/>
      <c r="G15" s="66"/>
      <c r="H15" s="66"/>
      <c r="I15" s="66"/>
      <c r="J15" s="177"/>
      <c r="K15" s="178"/>
      <c r="L15" s="178"/>
      <c r="M15" s="179"/>
      <c r="N15" s="66"/>
      <c r="O15" s="66"/>
      <c r="P15" s="66"/>
      <c r="Q15" s="66"/>
      <c r="R15" s="66"/>
      <c r="S15" s="66"/>
      <c r="T15" s="66"/>
      <c r="U15" s="74" t="s">
        <v>19</v>
      </c>
      <c r="V15" s="74"/>
      <c r="W15" s="74"/>
      <c r="X15" s="74"/>
      <c r="Y15" s="74"/>
      <c r="Z15" s="74"/>
      <c r="AA15" s="66" t="s">
        <v>42</v>
      </c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74" t="s">
        <v>19</v>
      </c>
      <c r="AM15" s="74"/>
      <c r="AN15" s="74"/>
      <c r="AO15" s="74"/>
      <c r="AP15" s="74"/>
      <c r="AQ15" s="74"/>
      <c r="AR15" s="66" t="s">
        <v>42</v>
      </c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 t="s">
        <v>22</v>
      </c>
      <c r="BD15" s="66"/>
      <c r="BE15" s="66"/>
      <c r="BF15" s="66"/>
      <c r="BG15" s="66"/>
      <c r="BH15" s="66"/>
      <c r="BI15" s="74" t="s">
        <v>19</v>
      </c>
      <c r="BJ15" s="74"/>
      <c r="BK15" s="74"/>
      <c r="BL15" s="74"/>
      <c r="BM15" s="74"/>
      <c r="BN15" s="74"/>
      <c r="BO15" s="66" t="s">
        <v>42</v>
      </c>
      <c r="BP15" s="66"/>
      <c r="BQ15" s="66"/>
      <c r="BR15" s="66"/>
      <c r="BS15" s="66"/>
      <c r="BT15" s="74" t="s">
        <v>19</v>
      </c>
      <c r="BU15" s="74"/>
      <c r="BV15" s="74"/>
      <c r="BW15" s="74"/>
      <c r="BX15" s="74"/>
      <c r="BY15" s="74"/>
      <c r="BZ15" s="66" t="s">
        <v>42</v>
      </c>
      <c r="CA15" s="66"/>
      <c r="CB15" s="66"/>
      <c r="CC15" s="66"/>
      <c r="CD15" s="66"/>
    </row>
    <row r="16" spans="1:82" s="45" customFormat="1" ht="9.75" x14ac:dyDescent="0.2">
      <c r="A16" s="66"/>
      <c r="B16" s="66"/>
      <c r="C16" s="66"/>
      <c r="D16" s="66"/>
      <c r="E16" s="66"/>
      <c r="F16" s="66"/>
      <c r="G16" s="66"/>
      <c r="H16" s="66"/>
      <c r="I16" s="66"/>
      <c r="J16" s="177"/>
      <c r="K16" s="178"/>
      <c r="L16" s="178"/>
      <c r="M16" s="179"/>
      <c r="N16" s="66"/>
      <c r="O16" s="66"/>
      <c r="P16" s="66"/>
      <c r="Q16" s="66"/>
      <c r="R16" s="66"/>
      <c r="S16" s="66"/>
      <c r="T16" s="66"/>
      <c r="U16" s="74" t="s">
        <v>239</v>
      </c>
      <c r="V16" s="74"/>
      <c r="W16" s="74"/>
      <c r="X16" s="74"/>
      <c r="Y16" s="74"/>
      <c r="Z16" s="74"/>
      <c r="AA16" s="66" t="s">
        <v>20</v>
      </c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74" t="s">
        <v>239</v>
      </c>
      <c r="AM16" s="74"/>
      <c r="AN16" s="74"/>
      <c r="AO16" s="74"/>
      <c r="AP16" s="74"/>
      <c r="AQ16" s="74"/>
      <c r="AR16" s="66" t="s">
        <v>20</v>
      </c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74" t="s">
        <v>239</v>
      </c>
      <c r="BJ16" s="74"/>
      <c r="BK16" s="74"/>
      <c r="BL16" s="74"/>
      <c r="BM16" s="74"/>
      <c r="BN16" s="74"/>
      <c r="BO16" s="66"/>
      <c r="BP16" s="66"/>
      <c r="BQ16" s="66"/>
      <c r="BR16" s="66"/>
      <c r="BS16" s="66"/>
      <c r="BT16" s="74" t="s">
        <v>239</v>
      </c>
      <c r="BU16" s="74"/>
      <c r="BV16" s="74"/>
      <c r="BW16" s="74"/>
      <c r="BX16" s="74"/>
      <c r="BY16" s="74"/>
      <c r="BZ16" s="66" t="s">
        <v>20</v>
      </c>
      <c r="CA16" s="66"/>
      <c r="CB16" s="66"/>
      <c r="CC16" s="66"/>
      <c r="CD16" s="66"/>
    </row>
    <row r="17" spans="1:82" s="45" customFormat="1" ht="12" customHeight="1" x14ac:dyDescent="0.2">
      <c r="A17" s="66"/>
      <c r="B17" s="66"/>
      <c r="C17" s="66"/>
      <c r="D17" s="66"/>
      <c r="E17" s="66"/>
      <c r="F17" s="66"/>
      <c r="G17" s="66"/>
      <c r="H17" s="66"/>
      <c r="I17" s="66"/>
      <c r="J17" s="177"/>
      <c r="K17" s="178"/>
      <c r="L17" s="178"/>
      <c r="M17" s="179"/>
      <c r="N17" s="66"/>
      <c r="O17" s="66"/>
      <c r="P17" s="66"/>
      <c r="Q17" s="66"/>
      <c r="R17" s="66"/>
      <c r="S17" s="66"/>
      <c r="T17" s="66"/>
      <c r="U17" s="74"/>
      <c r="V17" s="74"/>
      <c r="W17" s="74"/>
      <c r="X17" s="74"/>
      <c r="Y17" s="74"/>
      <c r="Z17" s="74"/>
      <c r="AA17" s="66" t="s">
        <v>21</v>
      </c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74"/>
      <c r="AM17" s="74"/>
      <c r="AN17" s="74"/>
      <c r="AO17" s="74"/>
      <c r="AP17" s="74"/>
      <c r="AQ17" s="74"/>
      <c r="AR17" s="66" t="s">
        <v>21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74"/>
      <c r="BJ17" s="74"/>
      <c r="BK17" s="74"/>
      <c r="BL17" s="74"/>
      <c r="BM17" s="74"/>
      <c r="BN17" s="74"/>
      <c r="BO17" s="66"/>
      <c r="BP17" s="66"/>
      <c r="BQ17" s="66"/>
      <c r="BR17" s="66"/>
      <c r="BS17" s="66"/>
      <c r="BT17" s="74"/>
      <c r="BU17" s="74"/>
      <c r="BV17" s="74"/>
      <c r="BW17" s="74"/>
      <c r="BX17" s="74"/>
      <c r="BY17" s="74"/>
      <c r="BZ17" s="66" t="s">
        <v>21</v>
      </c>
      <c r="CA17" s="66"/>
      <c r="CB17" s="66"/>
      <c r="CC17" s="66"/>
      <c r="CD17" s="66"/>
    </row>
    <row r="18" spans="1:82" s="45" customFormat="1" ht="12" customHeight="1" thickBo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177"/>
      <c r="K18" s="178"/>
      <c r="L18" s="178"/>
      <c r="M18" s="179"/>
      <c r="N18" s="66"/>
      <c r="O18" s="66"/>
      <c r="P18" s="66"/>
      <c r="Q18" s="66"/>
      <c r="R18" s="66"/>
      <c r="S18" s="66"/>
      <c r="T18" s="66"/>
      <c r="U18" s="74"/>
      <c r="V18" s="74"/>
      <c r="W18" s="74"/>
      <c r="X18" s="74"/>
      <c r="Y18" s="74"/>
      <c r="Z18" s="74"/>
      <c r="AA18" s="66" t="s">
        <v>22</v>
      </c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74"/>
      <c r="AM18" s="74"/>
      <c r="AN18" s="74"/>
      <c r="AO18" s="74"/>
      <c r="AP18" s="74"/>
      <c r="AQ18" s="74"/>
      <c r="AR18" s="66" t="s">
        <v>22</v>
      </c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74"/>
      <c r="BJ18" s="74"/>
      <c r="BK18" s="74"/>
      <c r="BL18" s="74"/>
      <c r="BM18" s="74"/>
      <c r="BN18" s="74"/>
      <c r="BO18" s="66"/>
      <c r="BP18" s="66"/>
      <c r="BQ18" s="66"/>
      <c r="BR18" s="66"/>
      <c r="BS18" s="66"/>
      <c r="BT18" s="74"/>
      <c r="BU18" s="74"/>
      <c r="BV18" s="74"/>
      <c r="BW18" s="74"/>
      <c r="BX18" s="74"/>
      <c r="BY18" s="74"/>
      <c r="BZ18" s="66" t="s">
        <v>22</v>
      </c>
      <c r="CA18" s="66"/>
      <c r="CB18" s="66"/>
      <c r="CC18" s="66"/>
      <c r="CD18" s="66"/>
    </row>
    <row r="19" spans="1:82" s="7" customFormat="1" ht="13.5" x14ac:dyDescent="0.2">
      <c r="A19" s="140" t="s">
        <v>211</v>
      </c>
      <c r="B19" s="141"/>
      <c r="C19" s="141"/>
      <c r="D19" s="141"/>
      <c r="E19" s="141"/>
      <c r="F19" s="141"/>
      <c r="G19" s="141"/>
      <c r="H19" s="141"/>
      <c r="I19" s="141"/>
      <c r="J19" s="75">
        <v>5100</v>
      </c>
      <c r="K19" s="76"/>
      <c r="L19" s="76"/>
      <c r="M19" s="77"/>
      <c r="N19" s="16"/>
      <c r="O19" s="17"/>
      <c r="P19" s="18" t="s">
        <v>212</v>
      </c>
      <c r="Q19" s="81" t="s">
        <v>270</v>
      </c>
      <c r="R19" s="81"/>
      <c r="S19" s="17" t="s">
        <v>13</v>
      </c>
      <c r="T19" s="19"/>
      <c r="U19" s="149">
        <f>BT21</f>
        <v>417</v>
      </c>
      <c r="V19" s="149"/>
      <c r="W19" s="149"/>
      <c r="X19" s="149"/>
      <c r="Y19" s="149"/>
      <c r="Z19" s="149"/>
      <c r="AA19" s="89">
        <f>BZ21</f>
        <v>-329</v>
      </c>
      <c r="AB19" s="90"/>
      <c r="AC19" s="90"/>
      <c r="AD19" s="90"/>
      <c r="AE19" s="91"/>
      <c r="AF19" s="149" t="s">
        <v>273</v>
      </c>
      <c r="AG19" s="149"/>
      <c r="AH19" s="149"/>
      <c r="AI19" s="149"/>
      <c r="AJ19" s="149"/>
      <c r="AK19" s="149"/>
      <c r="AL19" s="89" t="s">
        <v>273</v>
      </c>
      <c r="AM19" s="90"/>
      <c r="AN19" s="90"/>
      <c r="AO19" s="90"/>
      <c r="AP19" s="90"/>
      <c r="AQ19" s="91"/>
      <c r="AR19" s="149" t="s">
        <v>273</v>
      </c>
      <c r="AS19" s="149"/>
      <c r="AT19" s="149"/>
      <c r="AU19" s="149"/>
      <c r="AV19" s="149"/>
      <c r="AW19" s="89">
        <v>-20</v>
      </c>
      <c r="AX19" s="90"/>
      <c r="AY19" s="90"/>
      <c r="AZ19" s="90"/>
      <c r="BA19" s="90"/>
      <c r="BB19" s="91"/>
      <c r="BC19" s="149" t="s">
        <v>273</v>
      </c>
      <c r="BD19" s="149"/>
      <c r="BE19" s="149"/>
      <c r="BF19" s="149"/>
      <c r="BG19" s="149"/>
      <c r="BH19" s="149"/>
      <c r="BI19" s="169" t="s">
        <v>273</v>
      </c>
      <c r="BJ19" s="149"/>
      <c r="BK19" s="149"/>
      <c r="BL19" s="149"/>
      <c r="BM19" s="149"/>
      <c r="BN19" s="170"/>
      <c r="BO19" s="169" t="s">
        <v>273</v>
      </c>
      <c r="BP19" s="149"/>
      <c r="BQ19" s="149"/>
      <c r="BR19" s="149"/>
      <c r="BS19" s="170"/>
      <c r="BT19" s="169">
        <f>U19</f>
        <v>417</v>
      </c>
      <c r="BU19" s="149"/>
      <c r="BV19" s="149"/>
      <c r="BW19" s="149"/>
      <c r="BX19" s="149"/>
      <c r="BY19" s="170"/>
      <c r="BZ19" s="89">
        <f>AA19+AW19</f>
        <v>-349</v>
      </c>
      <c r="CA19" s="90"/>
      <c r="CB19" s="90"/>
      <c r="CC19" s="90"/>
      <c r="CD19" s="91"/>
    </row>
    <row r="20" spans="1:82" s="7" customFormat="1" ht="5.25" customHeight="1" x14ac:dyDescent="0.2">
      <c r="A20" s="142"/>
      <c r="B20" s="143"/>
      <c r="C20" s="143"/>
      <c r="D20" s="143"/>
      <c r="E20" s="143"/>
      <c r="F20" s="143"/>
      <c r="G20" s="143"/>
      <c r="H20" s="143"/>
      <c r="I20" s="143"/>
      <c r="J20" s="78"/>
      <c r="K20" s="79"/>
      <c r="L20" s="79"/>
      <c r="M20" s="80"/>
      <c r="N20" s="146"/>
      <c r="O20" s="147"/>
      <c r="P20" s="147"/>
      <c r="Q20" s="147"/>
      <c r="R20" s="147"/>
      <c r="S20" s="147"/>
      <c r="T20" s="148"/>
      <c r="U20" s="150"/>
      <c r="V20" s="150"/>
      <c r="W20" s="150"/>
      <c r="X20" s="150"/>
      <c r="Y20" s="150"/>
      <c r="Z20" s="150"/>
      <c r="AA20" s="92"/>
      <c r="AB20" s="93"/>
      <c r="AC20" s="93"/>
      <c r="AD20" s="93"/>
      <c r="AE20" s="94"/>
      <c r="AF20" s="150"/>
      <c r="AG20" s="150"/>
      <c r="AH20" s="150"/>
      <c r="AI20" s="150"/>
      <c r="AJ20" s="150"/>
      <c r="AK20" s="150"/>
      <c r="AL20" s="92"/>
      <c r="AM20" s="93"/>
      <c r="AN20" s="93"/>
      <c r="AO20" s="93"/>
      <c r="AP20" s="93"/>
      <c r="AQ20" s="94"/>
      <c r="AR20" s="150"/>
      <c r="AS20" s="150"/>
      <c r="AT20" s="150"/>
      <c r="AU20" s="150"/>
      <c r="AV20" s="150"/>
      <c r="AW20" s="92"/>
      <c r="AX20" s="93"/>
      <c r="AY20" s="93"/>
      <c r="AZ20" s="93"/>
      <c r="BA20" s="93"/>
      <c r="BB20" s="94"/>
      <c r="BC20" s="150"/>
      <c r="BD20" s="150"/>
      <c r="BE20" s="150"/>
      <c r="BF20" s="150"/>
      <c r="BG20" s="150"/>
      <c r="BH20" s="150"/>
      <c r="BI20" s="171"/>
      <c r="BJ20" s="150"/>
      <c r="BK20" s="150"/>
      <c r="BL20" s="150"/>
      <c r="BM20" s="150"/>
      <c r="BN20" s="172"/>
      <c r="BO20" s="171"/>
      <c r="BP20" s="150"/>
      <c r="BQ20" s="150"/>
      <c r="BR20" s="150"/>
      <c r="BS20" s="172"/>
      <c r="BT20" s="171"/>
      <c r="BU20" s="150"/>
      <c r="BV20" s="150"/>
      <c r="BW20" s="150"/>
      <c r="BX20" s="150"/>
      <c r="BY20" s="172"/>
      <c r="BZ20" s="92"/>
      <c r="CA20" s="93"/>
      <c r="CB20" s="93"/>
      <c r="CC20" s="93"/>
      <c r="CD20" s="94"/>
    </row>
    <row r="21" spans="1:82" s="7" customFormat="1" ht="13.5" x14ac:dyDescent="0.2">
      <c r="A21" s="142"/>
      <c r="B21" s="143"/>
      <c r="C21" s="143"/>
      <c r="D21" s="143"/>
      <c r="E21" s="143"/>
      <c r="F21" s="143"/>
      <c r="G21" s="143"/>
      <c r="H21" s="143"/>
      <c r="I21" s="143"/>
      <c r="J21" s="132">
        <v>5110</v>
      </c>
      <c r="K21" s="133"/>
      <c r="L21" s="133"/>
      <c r="M21" s="134"/>
      <c r="N21" s="20"/>
      <c r="O21" s="6"/>
      <c r="P21" s="14" t="s">
        <v>212</v>
      </c>
      <c r="Q21" s="82" t="s">
        <v>271</v>
      </c>
      <c r="R21" s="82"/>
      <c r="S21" s="6" t="s">
        <v>14</v>
      </c>
      <c r="T21" s="21"/>
      <c r="U21" s="84">
        <v>417</v>
      </c>
      <c r="V21" s="84"/>
      <c r="W21" s="84"/>
      <c r="X21" s="84"/>
      <c r="Y21" s="84"/>
      <c r="Z21" s="84"/>
      <c r="AA21" s="100">
        <v>-309</v>
      </c>
      <c r="AB21" s="101"/>
      <c r="AC21" s="101"/>
      <c r="AD21" s="101"/>
      <c r="AE21" s="102"/>
      <c r="AF21" s="84" t="s">
        <v>273</v>
      </c>
      <c r="AG21" s="84"/>
      <c r="AH21" s="84"/>
      <c r="AI21" s="84"/>
      <c r="AJ21" s="84"/>
      <c r="AK21" s="84"/>
      <c r="AL21" s="100" t="s">
        <v>273</v>
      </c>
      <c r="AM21" s="101"/>
      <c r="AN21" s="101"/>
      <c r="AO21" s="101"/>
      <c r="AP21" s="101"/>
      <c r="AQ21" s="102"/>
      <c r="AR21" s="84" t="s">
        <v>273</v>
      </c>
      <c r="AS21" s="84"/>
      <c r="AT21" s="84"/>
      <c r="AU21" s="84"/>
      <c r="AV21" s="84"/>
      <c r="AW21" s="100">
        <v>-20</v>
      </c>
      <c r="AX21" s="101"/>
      <c r="AY21" s="101"/>
      <c r="AZ21" s="101"/>
      <c r="BA21" s="101"/>
      <c r="BB21" s="102"/>
      <c r="BC21" s="84" t="s">
        <v>273</v>
      </c>
      <c r="BD21" s="84"/>
      <c r="BE21" s="84"/>
      <c r="BF21" s="84"/>
      <c r="BG21" s="84"/>
      <c r="BH21" s="84"/>
      <c r="BI21" s="83" t="s">
        <v>273</v>
      </c>
      <c r="BJ21" s="84"/>
      <c r="BK21" s="84"/>
      <c r="BL21" s="84"/>
      <c r="BM21" s="84"/>
      <c r="BN21" s="85"/>
      <c r="BO21" s="83" t="s">
        <v>273</v>
      </c>
      <c r="BP21" s="84"/>
      <c r="BQ21" s="84"/>
      <c r="BR21" s="84"/>
      <c r="BS21" s="85"/>
      <c r="BT21" s="83">
        <f>U21</f>
        <v>417</v>
      </c>
      <c r="BU21" s="84"/>
      <c r="BV21" s="84"/>
      <c r="BW21" s="84"/>
      <c r="BX21" s="84"/>
      <c r="BY21" s="85"/>
      <c r="BZ21" s="100">
        <f>AA21+AW21</f>
        <v>-329</v>
      </c>
      <c r="CA21" s="101"/>
      <c r="CB21" s="101"/>
      <c r="CC21" s="101"/>
      <c r="CD21" s="102"/>
    </row>
    <row r="22" spans="1:82" s="7" customFormat="1" ht="5.25" customHeight="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35"/>
      <c r="K22" s="136"/>
      <c r="L22" s="136"/>
      <c r="M22" s="137"/>
      <c r="N22" s="146"/>
      <c r="O22" s="147"/>
      <c r="P22" s="147"/>
      <c r="Q22" s="147"/>
      <c r="R22" s="147"/>
      <c r="S22" s="147"/>
      <c r="T22" s="148"/>
      <c r="U22" s="87"/>
      <c r="V22" s="87"/>
      <c r="W22" s="87"/>
      <c r="X22" s="87"/>
      <c r="Y22" s="87"/>
      <c r="Z22" s="87"/>
      <c r="AA22" s="103"/>
      <c r="AB22" s="104"/>
      <c r="AC22" s="104"/>
      <c r="AD22" s="104"/>
      <c r="AE22" s="105"/>
      <c r="AF22" s="87"/>
      <c r="AG22" s="87"/>
      <c r="AH22" s="87"/>
      <c r="AI22" s="87"/>
      <c r="AJ22" s="87"/>
      <c r="AK22" s="87"/>
      <c r="AL22" s="103"/>
      <c r="AM22" s="104"/>
      <c r="AN22" s="104"/>
      <c r="AO22" s="104"/>
      <c r="AP22" s="104"/>
      <c r="AQ22" s="105"/>
      <c r="AR22" s="87"/>
      <c r="AS22" s="87"/>
      <c r="AT22" s="87"/>
      <c r="AU22" s="87"/>
      <c r="AV22" s="87"/>
      <c r="AW22" s="103"/>
      <c r="AX22" s="104"/>
      <c r="AY22" s="104"/>
      <c r="AZ22" s="104"/>
      <c r="BA22" s="104"/>
      <c r="BB22" s="105"/>
      <c r="BC22" s="87"/>
      <c r="BD22" s="87"/>
      <c r="BE22" s="87"/>
      <c r="BF22" s="87"/>
      <c r="BG22" s="87"/>
      <c r="BH22" s="87"/>
      <c r="BI22" s="86"/>
      <c r="BJ22" s="87"/>
      <c r="BK22" s="87"/>
      <c r="BL22" s="87"/>
      <c r="BM22" s="87"/>
      <c r="BN22" s="88"/>
      <c r="BO22" s="86"/>
      <c r="BP22" s="87"/>
      <c r="BQ22" s="87"/>
      <c r="BR22" s="87"/>
      <c r="BS22" s="88"/>
      <c r="BT22" s="86"/>
      <c r="BU22" s="87"/>
      <c r="BV22" s="87"/>
      <c r="BW22" s="87"/>
      <c r="BX22" s="87"/>
      <c r="BY22" s="88"/>
      <c r="BZ22" s="103"/>
      <c r="CA22" s="104"/>
      <c r="CB22" s="104"/>
      <c r="CC22" s="104"/>
      <c r="CD22" s="105"/>
    </row>
    <row r="23" spans="1:82" s="7" customFormat="1" ht="13.5" customHeight="1" x14ac:dyDescent="0.2">
      <c r="A23" s="165" t="s">
        <v>2</v>
      </c>
      <c r="B23" s="166"/>
      <c r="C23" s="166"/>
      <c r="D23" s="166"/>
      <c r="E23" s="166"/>
      <c r="F23" s="166"/>
      <c r="G23" s="166"/>
      <c r="H23" s="166"/>
      <c r="I23" s="166"/>
      <c r="J23" s="195"/>
      <c r="K23" s="196"/>
      <c r="L23" s="196"/>
      <c r="M23" s="197"/>
      <c r="N23" s="22"/>
      <c r="O23" s="6"/>
      <c r="P23" s="14" t="s">
        <v>212</v>
      </c>
      <c r="Q23" s="176" t="s">
        <v>270</v>
      </c>
      <c r="R23" s="176"/>
      <c r="S23" s="6" t="s">
        <v>13</v>
      </c>
      <c r="T23" s="21"/>
      <c r="U23" s="84" t="s">
        <v>273</v>
      </c>
      <c r="V23" s="84"/>
      <c r="W23" s="84"/>
      <c r="X23" s="84"/>
      <c r="Y23" s="84"/>
      <c r="Z23" s="84"/>
      <c r="AA23" s="100" t="s">
        <v>273</v>
      </c>
      <c r="AB23" s="101"/>
      <c r="AC23" s="101"/>
      <c r="AD23" s="101"/>
      <c r="AE23" s="102"/>
      <c r="AF23" s="84" t="s">
        <v>273</v>
      </c>
      <c r="AG23" s="84"/>
      <c r="AH23" s="84"/>
      <c r="AI23" s="84"/>
      <c r="AJ23" s="84"/>
      <c r="AK23" s="84"/>
      <c r="AL23" s="100" t="s">
        <v>273</v>
      </c>
      <c r="AM23" s="101"/>
      <c r="AN23" s="101"/>
      <c r="AO23" s="101"/>
      <c r="AP23" s="101"/>
      <c r="AQ23" s="102"/>
      <c r="AR23" s="84" t="s">
        <v>273</v>
      </c>
      <c r="AS23" s="84"/>
      <c r="AT23" s="84"/>
      <c r="AU23" s="84"/>
      <c r="AV23" s="84"/>
      <c r="AW23" s="100" t="s">
        <v>273</v>
      </c>
      <c r="AX23" s="101"/>
      <c r="AY23" s="101"/>
      <c r="AZ23" s="101"/>
      <c r="BA23" s="101"/>
      <c r="BB23" s="102"/>
      <c r="BC23" s="84" t="s">
        <v>273</v>
      </c>
      <c r="BD23" s="84"/>
      <c r="BE23" s="84"/>
      <c r="BF23" s="84"/>
      <c r="BG23" s="84"/>
      <c r="BH23" s="84"/>
      <c r="BI23" s="83" t="s">
        <v>273</v>
      </c>
      <c r="BJ23" s="84"/>
      <c r="BK23" s="84"/>
      <c r="BL23" s="84"/>
      <c r="BM23" s="84"/>
      <c r="BN23" s="85"/>
      <c r="BO23" s="83" t="s">
        <v>273</v>
      </c>
      <c r="BP23" s="84"/>
      <c r="BQ23" s="84"/>
      <c r="BR23" s="84"/>
      <c r="BS23" s="85"/>
      <c r="BT23" s="83" t="s">
        <v>273</v>
      </c>
      <c r="BU23" s="84"/>
      <c r="BV23" s="84"/>
      <c r="BW23" s="84"/>
      <c r="BX23" s="84"/>
      <c r="BY23" s="85"/>
      <c r="BZ23" s="100" t="s">
        <v>273</v>
      </c>
      <c r="CA23" s="101"/>
      <c r="CB23" s="101"/>
      <c r="CC23" s="101"/>
      <c r="CD23" s="102"/>
    </row>
    <row r="24" spans="1:82" s="7" customFormat="1" ht="10.5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198"/>
      <c r="K24" s="199"/>
      <c r="L24" s="199"/>
      <c r="M24" s="200"/>
      <c r="N24" s="146"/>
      <c r="O24" s="147"/>
      <c r="P24" s="147"/>
      <c r="Q24" s="147"/>
      <c r="R24" s="147"/>
      <c r="S24" s="147"/>
      <c r="T24" s="148"/>
      <c r="U24" s="87"/>
      <c r="V24" s="87"/>
      <c r="W24" s="87"/>
      <c r="X24" s="87"/>
      <c r="Y24" s="87"/>
      <c r="Z24" s="87"/>
      <c r="AA24" s="103"/>
      <c r="AB24" s="104"/>
      <c r="AC24" s="104"/>
      <c r="AD24" s="104"/>
      <c r="AE24" s="105"/>
      <c r="AF24" s="87"/>
      <c r="AG24" s="87"/>
      <c r="AH24" s="87"/>
      <c r="AI24" s="87"/>
      <c r="AJ24" s="87"/>
      <c r="AK24" s="87"/>
      <c r="AL24" s="103"/>
      <c r="AM24" s="104"/>
      <c r="AN24" s="104"/>
      <c r="AO24" s="104"/>
      <c r="AP24" s="104"/>
      <c r="AQ24" s="105"/>
      <c r="AR24" s="87"/>
      <c r="AS24" s="87"/>
      <c r="AT24" s="87"/>
      <c r="AU24" s="87"/>
      <c r="AV24" s="87"/>
      <c r="AW24" s="103"/>
      <c r="AX24" s="104"/>
      <c r="AY24" s="104"/>
      <c r="AZ24" s="104"/>
      <c r="BA24" s="104"/>
      <c r="BB24" s="105"/>
      <c r="BC24" s="87"/>
      <c r="BD24" s="87"/>
      <c r="BE24" s="87"/>
      <c r="BF24" s="87"/>
      <c r="BG24" s="87"/>
      <c r="BH24" s="87"/>
      <c r="BI24" s="86"/>
      <c r="BJ24" s="87"/>
      <c r="BK24" s="87"/>
      <c r="BL24" s="87"/>
      <c r="BM24" s="87"/>
      <c r="BN24" s="88"/>
      <c r="BO24" s="86"/>
      <c r="BP24" s="87"/>
      <c r="BQ24" s="87"/>
      <c r="BR24" s="87"/>
      <c r="BS24" s="88"/>
      <c r="BT24" s="86"/>
      <c r="BU24" s="87"/>
      <c r="BV24" s="87"/>
      <c r="BW24" s="87"/>
      <c r="BX24" s="87"/>
      <c r="BY24" s="88"/>
      <c r="BZ24" s="103"/>
      <c r="CA24" s="104"/>
      <c r="CB24" s="104"/>
      <c r="CC24" s="104"/>
      <c r="CD24" s="105"/>
    </row>
    <row r="25" spans="1:82" s="7" customFormat="1" ht="13.5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198"/>
      <c r="K25" s="199"/>
      <c r="L25" s="199"/>
      <c r="M25" s="200"/>
      <c r="N25" s="20"/>
      <c r="O25" s="6"/>
      <c r="P25" s="14" t="s">
        <v>212</v>
      </c>
      <c r="Q25" s="82" t="s">
        <v>271</v>
      </c>
      <c r="R25" s="82"/>
      <c r="S25" s="6" t="s">
        <v>14</v>
      </c>
      <c r="T25" s="21"/>
      <c r="U25" s="84" t="s">
        <v>273</v>
      </c>
      <c r="V25" s="84"/>
      <c r="W25" s="84"/>
      <c r="X25" s="84"/>
      <c r="Y25" s="84"/>
      <c r="Z25" s="84"/>
      <c r="AA25" s="100" t="s">
        <v>273</v>
      </c>
      <c r="AB25" s="101"/>
      <c r="AC25" s="101"/>
      <c r="AD25" s="101"/>
      <c r="AE25" s="102"/>
      <c r="AF25" s="84" t="s">
        <v>273</v>
      </c>
      <c r="AG25" s="84"/>
      <c r="AH25" s="84"/>
      <c r="AI25" s="84"/>
      <c r="AJ25" s="84"/>
      <c r="AK25" s="84"/>
      <c r="AL25" s="100" t="s">
        <v>273</v>
      </c>
      <c r="AM25" s="101"/>
      <c r="AN25" s="101"/>
      <c r="AO25" s="101"/>
      <c r="AP25" s="101"/>
      <c r="AQ25" s="102"/>
      <c r="AR25" s="84" t="s">
        <v>273</v>
      </c>
      <c r="AS25" s="84"/>
      <c r="AT25" s="84"/>
      <c r="AU25" s="84"/>
      <c r="AV25" s="84"/>
      <c r="AW25" s="100" t="s">
        <v>273</v>
      </c>
      <c r="AX25" s="101"/>
      <c r="AY25" s="101"/>
      <c r="AZ25" s="101"/>
      <c r="BA25" s="101"/>
      <c r="BB25" s="102"/>
      <c r="BC25" s="84" t="s">
        <v>273</v>
      </c>
      <c r="BD25" s="84"/>
      <c r="BE25" s="84"/>
      <c r="BF25" s="84"/>
      <c r="BG25" s="84"/>
      <c r="BH25" s="84"/>
      <c r="BI25" s="83" t="s">
        <v>273</v>
      </c>
      <c r="BJ25" s="84"/>
      <c r="BK25" s="84"/>
      <c r="BL25" s="84"/>
      <c r="BM25" s="84"/>
      <c r="BN25" s="85"/>
      <c r="BO25" s="83" t="s">
        <v>273</v>
      </c>
      <c r="BP25" s="84"/>
      <c r="BQ25" s="84"/>
      <c r="BR25" s="84"/>
      <c r="BS25" s="85"/>
      <c r="BT25" s="83" t="s">
        <v>273</v>
      </c>
      <c r="BU25" s="84"/>
      <c r="BV25" s="84"/>
      <c r="BW25" s="84"/>
      <c r="BX25" s="84"/>
      <c r="BY25" s="85"/>
      <c r="BZ25" s="100" t="s">
        <v>273</v>
      </c>
      <c r="CA25" s="101"/>
      <c r="CB25" s="101"/>
      <c r="CC25" s="101"/>
      <c r="CD25" s="102"/>
    </row>
    <row r="26" spans="1:82" s="7" customFormat="1" ht="20.100000000000001" customHeight="1" x14ac:dyDescent="0.2">
      <c r="A26" s="167" t="s">
        <v>209</v>
      </c>
      <c r="B26" s="168"/>
      <c r="C26" s="168"/>
      <c r="D26" s="168"/>
      <c r="E26" s="168"/>
      <c r="F26" s="168"/>
      <c r="G26" s="168"/>
      <c r="H26" s="168"/>
      <c r="I26" s="168"/>
      <c r="J26" s="201"/>
      <c r="K26" s="202"/>
      <c r="L26" s="202"/>
      <c r="M26" s="203"/>
      <c r="N26" s="146"/>
      <c r="O26" s="147"/>
      <c r="P26" s="147"/>
      <c r="Q26" s="147"/>
      <c r="R26" s="147"/>
      <c r="S26" s="147"/>
      <c r="T26" s="148"/>
      <c r="U26" s="87"/>
      <c r="V26" s="87"/>
      <c r="W26" s="87"/>
      <c r="X26" s="87"/>
      <c r="Y26" s="87"/>
      <c r="Z26" s="87"/>
      <c r="AA26" s="103"/>
      <c r="AB26" s="104"/>
      <c r="AC26" s="104"/>
      <c r="AD26" s="104"/>
      <c r="AE26" s="105"/>
      <c r="AF26" s="87"/>
      <c r="AG26" s="87"/>
      <c r="AH26" s="87"/>
      <c r="AI26" s="87"/>
      <c r="AJ26" s="87"/>
      <c r="AK26" s="87"/>
      <c r="AL26" s="103"/>
      <c r="AM26" s="104"/>
      <c r="AN26" s="104"/>
      <c r="AO26" s="104"/>
      <c r="AP26" s="104"/>
      <c r="AQ26" s="105"/>
      <c r="AR26" s="87"/>
      <c r="AS26" s="87"/>
      <c r="AT26" s="87"/>
      <c r="AU26" s="87"/>
      <c r="AV26" s="87"/>
      <c r="AW26" s="103"/>
      <c r="AX26" s="104"/>
      <c r="AY26" s="104"/>
      <c r="AZ26" s="104"/>
      <c r="BA26" s="104"/>
      <c r="BB26" s="105"/>
      <c r="BC26" s="87"/>
      <c r="BD26" s="87"/>
      <c r="BE26" s="87"/>
      <c r="BF26" s="87"/>
      <c r="BG26" s="87"/>
      <c r="BH26" s="87"/>
      <c r="BI26" s="86"/>
      <c r="BJ26" s="87"/>
      <c r="BK26" s="87"/>
      <c r="BL26" s="87"/>
      <c r="BM26" s="87"/>
      <c r="BN26" s="88"/>
      <c r="BO26" s="86"/>
      <c r="BP26" s="87"/>
      <c r="BQ26" s="87"/>
      <c r="BR26" s="87"/>
      <c r="BS26" s="88"/>
      <c r="BT26" s="86"/>
      <c r="BU26" s="87"/>
      <c r="BV26" s="87"/>
      <c r="BW26" s="87"/>
      <c r="BX26" s="87"/>
      <c r="BY26" s="88"/>
      <c r="BZ26" s="103"/>
      <c r="CA26" s="104"/>
      <c r="CB26" s="104"/>
      <c r="CC26" s="104"/>
      <c r="CD26" s="105"/>
    </row>
    <row r="27" spans="1:82" s="7" customFormat="1" ht="13.5" customHeight="1" x14ac:dyDescent="0.2">
      <c r="A27" s="155"/>
      <c r="B27" s="156"/>
      <c r="C27" s="156"/>
      <c r="D27" s="156"/>
      <c r="E27" s="156"/>
      <c r="F27" s="156"/>
      <c r="G27" s="156"/>
      <c r="H27" s="156"/>
      <c r="I27" s="156"/>
      <c r="J27" s="195"/>
      <c r="K27" s="196"/>
      <c r="L27" s="196"/>
      <c r="M27" s="197"/>
      <c r="N27" s="22"/>
      <c r="O27" s="6"/>
      <c r="P27" s="14" t="s">
        <v>212</v>
      </c>
      <c r="Q27" s="176" t="s">
        <v>270</v>
      </c>
      <c r="R27" s="176"/>
      <c r="S27" s="6" t="s">
        <v>13</v>
      </c>
      <c r="T27" s="21"/>
      <c r="U27" s="84" t="s">
        <v>273</v>
      </c>
      <c r="V27" s="84"/>
      <c r="W27" s="84"/>
      <c r="X27" s="84"/>
      <c r="Y27" s="84"/>
      <c r="Z27" s="84"/>
      <c r="AA27" s="100" t="s">
        <v>273</v>
      </c>
      <c r="AB27" s="101"/>
      <c r="AC27" s="101"/>
      <c r="AD27" s="101"/>
      <c r="AE27" s="102"/>
      <c r="AF27" s="84" t="s">
        <v>273</v>
      </c>
      <c r="AG27" s="84"/>
      <c r="AH27" s="84"/>
      <c r="AI27" s="84"/>
      <c r="AJ27" s="84"/>
      <c r="AK27" s="84"/>
      <c r="AL27" s="100" t="s">
        <v>273</v>
      </c>
      <c r="AM27" s="101"/>
      <c r="AN27" s="101"/>
      <c r="AO27" s="101"/>
      <c r="AP27" s="101"/>
      <c r="AQ27" s="102"/>
      <c r="AR27" s="84" t="s">
        <v>273</v>
      </c>
      <c r="AS27" s="84"/>
      <c r="AT27" s="84"/>
      <c r="AU27" s="84"/>
      <c r="AV27" s="84"/>
      <c r="AW27" s="100" t="s">
        <v>273</v>
      </c>
      <c r="AX27" s="101"/>
      <c r="AY27" s="101"/>
      <c r="AZ27" s="101"/>
      <c r="BA27" s="101"/>
      <c r="BB27" s="102"/>
      <c r="BC27" s="84" t="s">
        <v>273</v>
      </c>
      <c r="BD27" s="84"/>
      <c r="BE27" s="84"/>
      <c r="BF27" s="84"/>
      <c r="BG27" s="84"/>
      <c r="BH27" s="84"/>
      <c r="BI27" s="83" t="s">
        <v>273</v>
      </c>
      <c r="BJ27" s="84"/>
      <c r="BK27" s="84"/>
      <c r="BL27" s="84"/>
      <c r="BM27" s="84"/>
      <c r="BN27" s="85"/>
      <c r="BO27" s="83" t="s">
        <v>273</v>
      </c>
      <c r="BP27" s="84"/>
      <c r="BQ27" s="84"/>
      <c r="BR27" s="84"/>
      <c r="BS27" s="85"/>
      <c r="BT27" s="83" t="s">
        <v>273</v>
      </c>
      <c r="BU27" s="84"/>
      <c r="BV27" s="84"/>
      <c r="BW27" s="84"/>
      <c r="BX27" s="84"/>
      <c r="BY27" s="85"/>
      <c r="BZ27" s="100" t="s">
        <v>273</v>
      </c>
      <c r="CA27" s="101"/>
      <c r="CB27" s="101"/>
      <c r="CC27" s="101"/>
      <c r="CD27" s="102"/>
    </row>
    <row r="28" spans="1:82" s="7" customFormat="1" ht="4.5" customHeight="1" x14ac:dyDescent="0.2">
      <c r="A28" s="153"/>
      <c r="B28" s="154"/>
      <c r="C28" s="154"/>
      <c r="D28" s="154"/>
      <c r="E28" s="154"/>
      <c r="F28" s="154"/>
      <c r="G28" s="154"/>
      <c r="H28" s="154"/>
      <c r="I28" s="154"/>
      <c r="J28" s="198"/>
      <c r="K28" s="199"/>
      <c r="L28" s="199"/>
      <c r="M28" s="200"/>
      <c r="N28" s="146"/>
      <c r="O28" s="147"/>
      <c r="P28" s="147"/>
      <c r="Q28" s="147"/>
      <c r="R28" s="147"/>
      <c r="S28" s="147"/>
      <c r="T28" s="148"/>
      <c r="U28" s="87"/>
      <c r="V28" s="87"/>
      <c r="W28" s="87"/>
      <c r="X28" s="87"/>
      <c r="Y28" s="87"/>
      <c r="Z28" s="87"/>
      <c r="AA28" s="103"/>
      <c r="AB28" s="104"/>
      <c r="AC28" s="104"/>
      <c r="AD28" s="104"/>
      <c r="AE28" s="105"/>
      <c r="AF28" s="87"/>
      <c r="AG28" s="87"/>
      <c r="AH28" s="87"/>
      <c r="AI28" s="87"/>
      <c r="AJ28" s="87"/>
      <c r="AK28" s="87"/>
      <c r="AL28" s="103"/>
      <c r="AM28" s="104"/>
      <c r="AN28" s="104"/>
      <c r="AO28" s="104"/>
      <c r="AP28" s="104"/>
      <c r="AQ28" s="105"/>
      <c r="AR28" s="87"/>
      <c r="AS28" s="87"/>
      <c r="AT28" s="87"/>
      <c r="AU28" s="87"/>
      <c r="AV28" s="87"/>
      <c r="AW28" s="103"/>
      <c r="AX28" s="104"/>
      <c r="AY28" s="104"/>
      <c r="AZ28" s="104"/>
      <c r="BA28" s="104"/>
      <c r="BB28" s="105"/>
      <c r="BC28" s="87"/>
      <c r="BD28" s="87"/>
      <c r="BE28" s="87"/>
      <c r="BF28" s="87"/>
      <c r="BG28" s="87"/>
      <c r="BH28" s="87"/>
      <c r="BI28" s="86"/>
      <c r="BJ28" s="87"/>
      <c r="BK28" s="87"/>
      <c r="BL28" s="87"/>
      <c r="BM28" s="87"/>
      <c r="BN28" s="88"/>
      <c r="BO28" s="86"/>
      <c r="BP28" s="87"/>
      <c r="BQ28" s="87"/>
      <c r="BR28" s="87"/>
      <c r="BS28" s="88"/>
      <c r="BT28" s="86"/>
      <c r="BU28" s="87"/>
      <c r="BV28" s="87"/>
      <c r="BW28" s="87"/>
      <c r="BX28" s="87"/>
      <c r="BY28" s="88"/>
      <c r="BZ28" s="103"/>
      <c r="CA28" s="104"/>
      <c r="CB28" s="104"/>
      <c r="CC28" s="104"/>
      <c r="CD28" s="105"/>
    </row>
    <row r="29" spans="1:82" s="7" customFormat="1" ht="13.5" x14ac:dyDescent="0.2">
      <c r="A29" s="153"/>
      <c r="B29" s="154"/>
      <c r="C29" s="154"/>
      <c r="D29" s="154"/>
      <c r="E29" s="154"/>
      <c r="F29" s="154"/>
      <c r="G29" s="154"/>
      <c r="H29" s="154"/>
      <c r="I29" s="154"/>
      <c r="J29" s="198"/>
      <c r="K29" s="199"/>
      <c r="L29" s="199"/>
      <c r="M29" s="200"/>
      <c r="N29" s="20"/>
      <c r="O29" s="6"/>
      <c r="P29" s="14" t="s">
        <v>212</v>
      </c>
      <c r="Q29" s="82" t="s">
        <v>271</v>
      </c>
      <c r="R29" s="82"/>
      <c r="S29" s="6" t="s">
        <v>14</v>
      </c>
      <c r="T29" s="21"/>
      <c r="U29" s="84" t="s">
        <v>273</v>
      </c>
      <c r="V29" s="84"/>
      <c r="W29" s="84"/>
      <c r="X29" s="84"/>
      <c r="Y29" s="84"/>
      <c r="Z29" s="84"/>
      <c r="AA29" s="100" t="s">
        <v>273</v>
      </c>
      <c r="AB29" s="101"/>
      <c r="AC29" s="101"/>
      <c r="AD29" s="101"/>
      <c r="AE29" s="102"/>
      <c r="AF29" s="84" t="s">
        <v>273</v>
      </c>
      <c r="AG29" s="84"/>
      <c r="AH29" s="84"/>
      <c r="AI29" s="84"/>
      <c r="AJ29" s="84"/>
      <c r="AK29" s="84"/>
      <c r="AL29" s="100" t="s">
        <v>273</v>
      </c>
      <c r="AM29" s="101"/>
      <c r="AN29" s="101"/>
      <c r="AO29" s="101"/>
      <c r="AP29" s="101"/>
      <c r="AQ29" s="102"/>
      <c r="AR29" s="84" t="s">
        <v>273</v>
      </c>
      <c r="AS29" s="84"/>
      <c r="AT29" s="84"/>
      <c r="AU29" s="84"/>
      <c r="AV29" s="84"/>
      <c r="AW29" s="100" t="s">
        <v>273</v>
      </c>
      <c r="AX29" s="101"/>
      <c r="AY29" s="101"/>
      <c r="AZ29" s="101"/>
      <c r="BA29" s="101"/>
      <c r="BB29" s="102"/>
      <c r="BC29" s="84" t="s">
        <v>273</v>
      </c>
      <c r="BD29" s="84"/>
      <c r="BE29" s="84"/>
      <c r="BF29" s="84"/>
      <c r="BG29" s="84"/>
      <c r="BH29" s="84"/>
      <c r="BI29" s="83" t="s">
        <v>273</v>
      </c>
      <c r="BJ29" s="84"/>
      <c r="BK29" s="84"/>
      <c r="BL29" s="84"/>
      <c r="BM29" s="84"/>
      <c r="BN29" s="85"/>
      <c r="BO29" s="83" t="s">
        <v>273</v>
      </c>
      <c r="BP29" s="84"/>
      <c r="BQ29" s="84"/>
      <c r="BR29" s="84"/>
      <c r="BS29" s="85"/>
      <c r="BT29" s="83" t="s">
        <v>273</v>
      </c>
      <c r="BU29" s="84"/>
      <c r="BV29" s="84"/>
      <c r="BW29" s="84"/>
      <c r="BX29" s="84"/>
      <c r="BY29" s="85"/>
      <c r="BZ29" s="100" t="s">
        <v>273</v>
      </c>
      <c r="CA29" s="101"/>
      <c r="CB29" s="101"/>
      <c r="CC29" s="101"/>
      <c r="CD29" s="102"/>
    </row>
    <row r="30" spans="1:82" s="7" customFormat="1" ht="20.100000000000001" customHeight="1" x14ac:dyDescent="0.2">
      <c r="A30" s="167" t="s">
        <v>209</v>
      </c>
      <c r="B30" s="168"/>
      <c r="C30" s="168"/>
      <c r="D30" s="168"/>
      <c r="E30" s="168"/>
      <c r="F30" s="168"/>
      <c r="G30" s="168"/>
      <c r="H30" s="168"/>
      <c r="I30" s="168"/>
      <c r="J30" s="201"/>
      <c r="K30" s="202"/>
      <c r="L30" s="202"/>
      <c r="M30" s="203"/>
      <c r="N30" s="146"/>
      <c r="O30" s="147"/>
      <c r="P30" s="147"/>
      <c r="Q30" s="147"/>
      <c r="R30" s="147"/>
      <c r="S30" s="147"/>
      <c r="T30" s="148"/>
      <c r="U30" s="87"/>
      <c r="V30" s="87"/>
      <c r="W30" s="87"/>
      <c r="X30" s="87"/>
      <c r="Y30" s="87"/>
      <c r="Z30" s="87"/>
      <c r="AA30" s="103"/>
      <c r="AB30" s="104"/>
      <c r="AC30" s="104"/>
      <c r="AD30" s="104"/>
      <c r="AE30" s="105"/>
      <c r="AF30" s="87"/>
      <c r="AG30" s="87"/>
      <c r="AH30" s="87"/>
      <c r="AI30" s="87"/>
      <c r="AJ30" s="87"/>
      <c r="AK30" s="87"/>
      <c r="AL30" s="103"/>
      <c r="AM30" s="104"/>
      <c r="AN30" s="104"/>
      <c r="AO30" s="104"/>
      <c r="AP30" s="104"/>
      <c r="AQ30" s="105"/>
      <c r="AR30" s="87"/>
      <c r="AS30" s="87"/>
      <c r="AT30" s="87"/>
      <c r="AU30" s="87"/>
      <c r="AV30" s="87"/>
      <c r="AW30" s="103"/>
      <c r="AX30" s="104"/>
      <c r="AY30" s="104"/>
      <c r="AZ30" s="104"/>
      <c r="BA30" s="104"/>
      <c r="BB30" s="105"/>
      <c r="BC30" s="87"/>
      <c r="BD30" s="87"/>
      <c r="BE30" s="87"/>
      <c r="BF30" s="87"/>
      <c r="BG30" s="87"/>
      <c r="BH30" s="87"/>
      <c r="BI30" s="86"/>
      <c r="BJ30" s="87"/>
      <c r="BK30" s="87"/>
      <c r="BL30" s="87"/>
      <c r="BM30" s="87"/>
      <c r="BN30" s="88"/>
      <c r="BO30" s="86"/>
      <c r="BP30" s="87"/>
      <c r="BQ30" s="87"/>
      <c r="BR30" s="87"/>
      <c r="BS30" s="88"/>
      <c r="BT30" s="86"/>
      <c r="BU30" s="87"/>
      <c r="BV30" s="87"/>
      <c r="BW30" s="87"/>
      <c r="BX30" s="87"/>
      <c r="BY30" s="88"/>
      <c r="BZ30" s="103"/>
      <c r="CA30" s="104"/>
      <c r="CB30" s="104"/>
      <c r="CC30" s="104"/>
      <c r="CD30" s="105"/>
    </row>
    <row r="31" spans="1:82" s="7" customFormat="1" ht="15" customHeight="1" thickBot="1" x14ac:dyDescent="0.25">
      <c r="A31" s="159" t="s">
        <v>16</v>
      </c>
      <c r="B31" s="160"/>
      <c r="C31" s="160"/>
      <c r="D31" s="160"/>
      <c r="E31" s="160"/>
      <c r="F31" s="160"/>
      <c r="G31" s="160"/>
      <c r="H31" s="160"/>
      <c r="I31" s="161"/>
      <c r="J31" s="180"/>
      <c r="K31" s="181"/>
      <c r="L31" s="181"/>
      <c r="M31" s="182"/>
      <c r="N31" s="162"/>
      <c r="O31" s="163"/>
      <c r="P31" s="163"/>
      <c r="Q31" s="163"/>
      <c r="R31" s="163"/>
      <c r="S31" s="163"/>
      <c r="T31" s="164"/>
      <c r="U31" s="68" t="s">
        <v>273</v>
      </c>
      <c r="V31" s="68"/>
      <c r="W31" s="68"/>
      <c r="X31" s="68"/>
      <c r="Y31" s="68"/>
      <c r="Z31" s="68"/>
      <c r="AA31" s="114" t="s">
        <v>273</v>
      </c>
      <c r="AB31" s="115"/>
      <c r="AC31" s="115"/>
      <c r="AD31" s="115"/>
      <c r="AE31" s="116"/>
      <c r="AF31" s="68" t="s">
        <v>273</v>
      </c>
      <c r="AG31" s="68"/>
      <c r="AH31" s="68"/>
      <c r="AI31" s="68"/>
      <c r="AJ31" s="68"/>
      <c r="AK31" s="68"/>
      <c r="AL31" s="114" t="s">
        <v>273</v>
      </c>
      <c r="AM31" s="115"/>
      <c r="AN31" s="115"/>
      <c r="AO31" s="115"/>
      <c r="AP31" s="115"/>
      <c r="AQ31" s="116"/>
      <c r="AR31" s="68" t="s">
        <v>273</v>
      </c>
      <c r="AS31" s="68"/>
      <c r="AT31" s="68"/>
      <c r="AU31" s="68"/>
      <c r="AV31" s="68"/>
      <c r="AW31" s="114" t="s">
        <v>273</v>
      </c>
      <c r="AX31" s="115"/>
      <c r="AY31" s="115"/>
      <c r="AZ31" s="115"/>
      <c r="BA31" s="115"/>
      <c r="BB31" s="116"/>
      <c r="BC31" s="68" t="s">
        <v>273</v>
      </c>
      <c r="BD31" s="68"/>
      <c r="BE31" s="68"/>
      <c r="BF31" s="68"/>
      <c r="BG31" s="68"/>
      <c r="BH31" s="68"/>
      <c r="BI31" s="67" t="s">
        <v>273</v>
      </c>
      <c r="BJ31" s="68"/>
      <c r="BK31" s="68"/>
      <c r="BL31" s="68"/>
      <c r="BM31" s="68"/>
      <c r="BN31" s="69"/>
      <c r="BO31" s="67" t="s">
        <v>273</v>
      </c>
      <c r="BP31" s="68"/>
      <c r="BQ31" s="68"/>
      <c r="BR31" s="68"/>
      <c r="BS31" s="69"/>
      <c r="BT31" s="67" t="s">
        <v>273</v>
      </c>
      <c r="BU31" s="68"/>
      <c r="BV31" s="68"/>
      <c r="BW31" s="68"/>
      <c r="BX31" s="68"/>
      <c r="BY31" s="69"/>
      <c r="BZ31" s="114" t="s">
        <v>273</v>
      </c>
      <c r="CA31" s="115"/>
      <c r="CB31" s="115"/>
      <c r="CC31" s="115"/>
      <c r="CD31" s="116"/>
    </row>
    <row r="32" spans="1:82" s="7" customFormat="1" ht="12.75" x14ac:dyDescent="0.2"/>
    <row r="33" spans="1:72" s="5" customFormat="1" ht="15" x14ac:dyDescent="0.25">
      <c r="A33" s="139" t="s">
        <v>29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</row>
    <row r="34" spans="1:72" ht="3" customHeight="1" x14ac:dyDescent="0.2"/>
    <row r="35" spans="1:72" x14ac:dyDescent="0.2">
      <c r="A35" s="124" t="s">
        <v>10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6"/>
      <c r="AA35" s="186" t="s">
        <v>235</v>
      </c>
      <c r="AB35" s="187"/>
      <c r="AC35" s="187"/>
      <c r="AD35" s="188"/>
      <c r="AE35" s="23"/>
      <c r="AF35" s="30" t="s">
        <v>30</v>
      </c>
      <c r="AG35" s="24"/>
      <c r="AH35" s="209" t="s">
        <v>269</v>
      </c>
      <c r="AI35" s="209"/>
      <c r="AJ35" s="209"/>
      <c r="AK35" s="209"/>
      <c r="AL35" s="209"/>
      <c r="AM35" s="209"/>
      <c r="AN35" s="209"/>
      <c r="AO35" s="209"/>
      <c r="AP35" s="209"/>
      <c r="AQ35" s="209"/>
      <c r="AR35" s="25"/>
      <c r="AS35" s="124" t="s">
        <v>28</v>
      </c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6"/>
      <c r="BG35" s="124" t="s">
        <v>28</v>
      </c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6"/>
    </row>
    <row r="36" spans="1:72" ht="13.5" x14ac:dyDescent="0.2">
      <c r="A36" s="117" t="s">
        <v>11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89"/>
      <c r="AB36" s="190"/>
      <c r="AC36" s="190"/>
      <c r="AD36" s="191"/>
      <c r="AE36" s="26"/>
      <c r="AF36" s="27"/>
      <c r="AG36" s="27"/>
      <c r="AI36" s="6"/>
      <c r="AJ36" s="14" t="s">
        <v>4</v>
      </c>
      <c r="AK36" s="82" t="s">
        <v>270</v>
      </c>
      <c r="AL36" s="82"/>
      <c r="AM36" s="28" t="s">
        <v>31</v>
      </c>
      <c r="AN36" s="27"/>
      <c r="AO36" s="27"/>
      <c r="AP36" s="27"/>
      <c r="AQ36" s="27"/>
      <c r="AR36" s="29"/>
      <c r="AS36" s="26"/>
      <c r="AT36" s="27"/>
      <c r="AU36" s="27"/>
      <c r="AW36" s="6"/>
      <c r="AX36" s="14" t="s">
        <v>4</v>
      </c>
      <c r="AY36" s="82" t="s">
        <v>271</v>
      </c>
      <c r="AZ36" s="82"/>
      <c r="BA36" s="28" t="s">
        <v>14</v>
      </c>
      <c r="BB36" s="27"/>
      <c r="BC36" s="27"/>
      <c r="BD36" s="27"/>
      <c r="BE36" s="27"/>
      <c r="BF36" s="29"/>
      <c r="BG36" s="26"/>
      <c r="BH36" s="27"/>
      <c r="BI36" s="27"/>
      <c r="BK36" s="6"/>
      <c r="BL36" s="14" t="s">
        <v>4</v>
      </c>
      <c r="BM36" s="82" t="s">
        <v>272</v>
      </c>
      <c r="BN36" s="82"/>
      <c r="BO36" s="28" t="s">
        <v>32</v>
      </c>
      <c r="BP36" s="27"/>
      <c r="BQ36" s="27"/>
      <c r="BR36" s="27"/>
      <c r="BS36" s="27"/>
      <c r="BT36" s="29"/>
    </row>
    <row r="37" spans="1:72" ht="3" customHeight="1" thickBot="1" x14ac:dyDescent="0.25">
      <c r="A37" s="206"/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192"/>
      <c r="AB37" s="193"/>
      <c r="AC37" s="193"/>
      <c r="AD37" s="194"/>
      <c r="AE37" s="127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9"/>
      <c r="AS37" s="127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9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</row>
    <row r="38" spans="1:72" s="2" customFormat="1" ht="15" customHeight="1" x14ac:dyDescent="0.2">
      <c r="A38" s="157" t="s">
        <v>6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08">
        <v>5120</v>
      </c>
      <c r="AB38" s="109"/>
      <c r="AC38" s="109"/>
      <c r="AD38" s="118"/>
      <c r="AE38" s="131" t="s">
        <v>273</v>
      </c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1" t="s">
        <v>273</v>
      </c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1" t="s">
        <v>273</v>
      </c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3"/>
    </row>
    <row r="39" spans="1:72" s="2" customFormat="1" ht="12.75" customHeight="1" x14ac:dyDescent="0.2">
      <c r="A39" s="155" t="s">
        <v>2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08"/>
      <c r="AB39" s="109"/>
      <c r="AC39" s="109"/>
      <c r="AD39" s="118"/>
      <c r="AE39" s="212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6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6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20"/>
    </row>
    <row r="40" spans="1:72" s="2" customFormat="1" ht="12.75" x14ac:dyDescent="0.2">
      <c r="A40" s="153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83"/>
      <c r="AB40" s="184"/>
      <c r="AC40" s="184"/>
      <c r="AD40" s="185"/>
      <c r="AE40" s="212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6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6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20"/>
    </row>
    <row r="41" spans="1:72" s="10" customFormat="1" ht="9.75" x14ac:dyDescent="0.2">
      <c r="A41" s="151" t="s">
        <v>15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11"/>
      <c r="AB41" s="112"/>
      <c r="AC41" s="112"/>
      <c r="AD41" s="119"/>
      <c r="AE41" s="212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20"/>
    </row>
    <row r="42" spans="1:72" s="2" customFormat="1" ht="15" customHeight="1" x14ac:dyDescent="0.2">
      <c r="A42" s="153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08"/>
      <c r="AB42" s="109"/>
      <c r="AC42" s="109"/>
      <c r="AD42" s="118"/>
      <c r="AE42" s="207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10"/>
      <c r="AS42" s="108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10"/>
      <c r="BG42" s="108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18"/>
    </row>
    <row r="43" spans="1:72" s="10" customFormat="1" ht="9.75" x14ac:dyDescent="0.2">
      <c r="A43" s="151" t="s">
        <v>15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11"/>
      <c r="AB43" s="112"/>
      <c r="AC43" s="112"/>
      <c r="AD43" s="119"/>
      <c r="AE43" s="208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3"/>
      <c r="AS43" s="111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3"/>
      <c r="BG43" s="111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9"/>
    </row>
    <row r="44" spans="1:72" s="2" customFormat="1" ht="15" customHeight="1" thickBot="1" x14ac:dyDescent="0.25">
      <c r="A44" s="204" t="s">
        <v>16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180"/>
      <c r="AB44" s="181"/>
      <c r="AC44" s="181"/>
      <c r="AD44" s="182"/>
      <c r="AE44" s="130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9"/>
    </row>
  </sheetData>
  <mergeCells count="234">
    <mergeCell ref="A1:Q1"/>
    <mergeCell ref="A2:Q2"/>
    <mergeCell ref="AA44:AD44"/>
    <mergeCell ref="AA39:AD41"/>
    <mergeCell ref="AA42:AD43"/>
    <mergeCell ref="AA35:AD35"/>
    <mergeCell ref="AA36:AD36"/>
    <mergeCell ref="AA37:AD37"/>
    <mergeCell ref="AA38:AD38"/>
    <mergeCell ref="J31:M31"/>
    <mergeCell ref="J23:M26"/>
    <mergeCell ref="J27:M30"/>
    <mergeCell ref="A44:Z44"/>
    <mergeCell ref="A37:Z37"/>
    <mergeCell ref="A33:BP33"/>
    <mergeCell ref="AE42:AR43"/>
    <mergeCell ref="AH35:AQ35"/>
    <mergeCell ref="BC27:BH28"/>
    <mergeCell ref="AR27:AV28"/>
    <mergeCell ref="A24:I25"/>
    <mergeCell ref="A27:I29"/>
    <mergeCell ref="Q25:R25"/>
    <mergeCell ref="N26:T26"/>
    <mergeCell ref="AE39:AR41"/>
    <mergeCell ref="J12:M12"/>
    <mergeCell ref="J13:M13"/>
    <mergeCell ref="J14:M14"/>
    <mergeCell ref="J15:M15"/>
    <mergeCell ref="BI23:BN24"/>
    <mergeCell ref="N22:T22"/>
    <mergeCell ref="BC16:BH16"/>
    <mergeCell ref="BI18:BN18"/>
    <mergeCell ref="U12:AE12"/>
    <mergeCell ref="BC21:BH22"/>
    <mergeCell ref="BI21:BN22"/>
    <mergeCell ref="J16:M16"/>
    <mergeCell ref="J17:M17"/>
    <mergeCell ref="J18:M18"/>
    <mergeCell ref="BC15:BH15"/>
    <mergeCell ref="AA14:AE14"/>
    <mergeCell ref="AA15:AE15"/>
    <mergeCell ref="AR14:AV14"/>
    <mergeCell ref="AL16:AQ16"/>
    <mergeCell ref="BI17:BN17"/>
    <mergeCell ref="AA16:AE16"/>
    <mergeCell ref="AF16:AK16"/>
    <mergeCell ref="AR16:AV16"/>
    <mergeCell ref="AR17:AV17"/>
    <mergeCell ref="BT19:BY20"/>
    <mergeCell ref="U21:Z22"/>
    <mergeCell ref="AA21:AE22"/>
    <mergeCell ref="AF21:AK22"/>
    <mergeCell ref="AL21:AQ22"/>
    <mergeCell ref="BO25:BS26"/>
    <mergeCell ref="BT21:BY22"/>
    <mergeCell ref="U23:Z24"/>
    <mergeCell ref="AA25:AE26"/>
    <mergeCell ref="AF25:AK26"/>
    <mergeCell ref="BC23:BH24"/>
    <mergeCell ref="BC25:BH26"/>
    <mergeCell ref="BI19:BN20"/>
    <mergeCell ref="AR23:AV24"/>
    <mergeCell ref="AR25:AV26"/>
    <mergeCell ref="AR21:AV22"/>
    <mergeCell ref="AL19:AQ20"/>
    <mergeCell ref="AF19:AK20"/>
    <mergeCell ref="BZ21:CD22"/>
    <mergeCell ref="BO21:BS22"/>
    <mergeCell ref="BO23:BS24"/>
    <mergeCell ref="BZ23:CD24"/>
    <mergeCell ref="BT23:BY24"/>
    <mergeCell ref="Q29:R29"/>
    <mergeCell ref="AF29:AK30"/>
    <mergeCell ref="Q27:R27"/>
    <mergeCell ref="N28:T28"/>
    <mergeCell ref="Q23:R23"/>
    <mergeCell ref="BO27:BS28"/>
    <mergeCell ref="BT25:BY26"/>
    <mergeCell ref="N24:T24"/>
    <mergeCell ref="BI27:BN28"/>
    <mergeCell ref="N30:T30"/>
    <mergeCell ref="AW23:BB24"/>
    <mergeCell ref="AW25:BB26"/>
    <mergeCell ref="AW27:BB28"/>
    <mergeCell ref="U29:Z30"/>
    <mergeCell ref="AA29:AE30"/>
    <mergeCell ref="AF23:AK24"/>
    <mergeCell ref="AA23:AE24"/>
    <mergeCell ref="AR29:AV30"/>
    <mergeCell ref="AW29:BB30"/>
    <mergeCell ref="BO17:BS17"/>
    <mergeCell ref="AR19:AV20"/>
    <mergeCell ref="BO19:BS20"/>
    <mergeCell ref="AW18:BB18"/>
    <mergeCell ref="BC18:BH18"/>
    <mergeCell ref="BC19:BH20"/>
    <mergeCell ref="BC17:BH17"/>
    <mergeCell ref="BO18:BS18"/>
    <mergeCell ref="BT12:CD12"/>
    <mergeCell ref="BT13:CD13"/>
    <mergeCell ref="AW13:BB13"/>
    <mergeCell ref="AW19:BB20"/>
    <mergeCell ref="BZ19:CD20"/>
    <mergeCell ref="AF12:BS12"/>
    <mergeCell ref="AL13:AV13"/>
    <mergeCell ref="BI13:BS13"/>
    <mergeCell ref="AR15:AV15"/>
    <mergeCell ref="AF13:AK13"/>
    <mergeCell ref="AF14:AK14"/>
    <mergeCell ref="AF15:AK15"/>
    <mergeCell ref="BI14:BN14"/>
    <mergeCell ref="BO14:BS14"/>
    <mergeCell ref="BZ18:CD18"/>
    <mergeCell ref="BI16:BN16"/>
    <mergeCell ref="AF17:AK17"/>
    <mergeCell ref="AW16:BB16"/>
    <mergeCell ref="AW17:BB17"/>
    <mergeCell ref="AF18:AK18"/>
    <mergeCell ref="AL18:AQ18"/>
    <mergeCell ref="AR18:AV18"/>
    <mergeCell ref="BC29:BH30"/>
    <mergeCell ref="A43:Z43"/>
    <mergeCell ref="U16:Z16"/>
    <mergeCell ref="A17:I17"/>
    <mergeCell ref="N17:T17"/>
    <mergeCell ref="U17:Z17"/>
    <mergeCell ref="A42:Z42"/>
    <mergeCell ref="A39:Z39"/>
    <mergeCell ref="A40:Z40"/>
    <mergeCell ref="A41:Z41"/>
    <mergeCell ref="A38:Z38"/>
    <mergeCell ref="A31:I31"/>
    <mergeCell ref="N31:T31"/>
    <mergeCell ref="U31:Z31"/>
    <mergeCell ref="A35:Z35"/>
    <mergeCell ref="A23:I23"/>
    <mergeCell ref="A26:I26"/>
    <mergeCell ref="A30:I30"/>
    <mergeCell ref="J21:M22"/>
    <mergeCell ref="A5:CD5"/>
    <mergeCell ref="A6:CD6"/>
    <mergeCell ref="A9:CD9"/>
    <mergeCell ref="A10:CD10"/>
    <mergeCell ref="A8:CD8"/>
    <mergeCell ref="AW31:BB31"/>
    <mergeCell ref="BI31:BN31"/>
    <mergeCell ref="AL31:AQ31"/>
    <mergeCell ref="AA31:AE31"/>
    <mergeCell ref="BT14:BY14"/>
    <mergeCell ref="A16:I16"/>
    <mergeCell ref="N16:T16"/>
    <mergeCell ref="A19:I22"/>
    <mergeCell ref="N20:T20"/>
    <mergeCell ref="BO16:BS16"/>
    <mergeCell ref="U18:Z18"/>
    <mergeCell ref="AA18:AE18"/>
    <mergeCell ref="BI25:BN26"/>
    <mergeCell ref="BI15:BN15"/>
    <mergeCell ref="U19:Z20"/>
    <mergeCell ref="BZ17:CD17"/>
    <mergeCell ref="BZ27:CD28"/>
    <mergeCell ref="BT27:BY28"/>
    <mergeCell ref="BZ25:CD26"/>
    <mergeCell ref="A36:Z36"/>
    <mergeCell ref="AK36:AL36"/>
    <mergeCell ref="AY36:AZ36"/>
    <mergeCell ref="AL29:AQ30"/>
    <mergeCell ref="BZ14:CD14"/>
    <mergeCell ref="BT15:BY15"/>
    <mergeCell ref="BZ15:CD15"/>
    <mergeCell ref="BT18:BY18"/>
    <mergeCell ref="U27:Z28"/>
    <mergeCell ref="AL23:AQ24"/>
    <mergeCell ref="U25:Z26"/>
    <mergeCell ref="AL14:AQ14"/>
    <mergeCell ref="AL15:AQ15"/>
    <mergeCell ref="AA27:AE28"/>
    <mergeCell ref="AF27:AK28"/>
    <mergeCell ref="AW21:BB22"/>
    <mergeCell ref="AL25:AQ26"/>
    <mergeCell ref="AL27:AQ28"/>
    <mergeCell ref="BO15:BS15"/>
    <mergeCell ref="BT16:BY16"/>
    <mergeCell ref="BZ16:CD16"/>
    <mergeCell ref="BT17:BY17"/>
    <mergeCell ref="AL17:AQ17"/>
    <mergeCell ref="AA17:AE17"/>
    <mergeCell ref="AS44:BF44"/>
    <mergeCell ref="BG44:BT44"/>
    <mergeCell ref="BT29:BY30"/>
    <mergeCell ref="BZ29:CD30"/>
    <mergeCell ref="BT31:BY31"/>
    <mergeCell ref="AS39:BF41"/>
    <mergeCell ref="AS42:BF43"/>
    <mergeCell ref="BZ31:CD31"/>
    <mergeCell ref="BG37:BT37"/>
    <mergeCell ref="BM36:BN36"/>
    <mergeCell ref="BG42:BT43"/>
    <mergeCell ref="BG39:BT41"/>
    <mergeCell ref="AS38:BF38"/>
    <mergeCell ref="BG38:BT38"/>
    <mergeCell ref="BG35:BT35"/>
    <mergeCell ref="AR31:AV31"/>
    <mergeCell ref="BC31:BH31"/>
    <mergeCell ref="AS35:BF35"/>
    <mergeCell ref="BO29:BS30"/>
    <mergeCell ref="AE37:AR37"/>
    <mergeCell ref="AS37:BF37"/>
    <mergeCell ref="AE44:AR44"/>
    <mergeCell ref="AE38:AR38"/>
    <mergeCell ref="N14:T14"/>
    <mergeCell ref="BO31:BS31"/>
    <mergeCell ref="A12:I12"/>
    <mergeCell ref="N12:T12"/>
    <mergeCell ref="A13:I13"/>
    <mergeCell ref="U15:Z15"/>
    <mergeCell ref="N15:T15"/>
    <mergeCell ref="U14:Z14"/>
    <mergeCell ref="A15:I15"/>
    <mergeCell ref="N13:T13"/>
    <mergeCell ref="A14:I14"/>
    <mergeCell ref="AF31:AK31"/>
    <mergeCell ref="BC13:BH13"/>
    <mergeCell ref="A18:I18"/>
    <mergeCell ref="N18:T18"/>
    <mergeCell ref="J19:M20"/>
    <mergeCell ref="Q19:R19"/>
    <mergeCell ref="Q21:R21"/>
    <mergeCell ref="BI29:BN30"/>
    <mergeCell ref="AA19:AE20"/>
    <mergeCell ref="AW14:BB14"/>
    <mergeCell ref="AW15:BB15"/>
    <mergeCell ref="U13:AE13"/>
    <mergeCell ref="BC14:BH14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39"/>
  <sheetViews>
    <sheetView workbookViewId="0">
      <selection activeCell="BX39" sqref="A1:CD39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CD1" s="3" t="s">
        <v>256</v>
      </c>
    </row>
    <row r="2" spans="1:82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CD2" s="3"/>
    </row>
    <row r="3" spans="1:82" s="4" customFormat="1" ht="15" x14ac:dyDescent="0.25">
      <c r="A3" s="139" t="s">
        <v>33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CD3" s="3"/>
    </row>
    <row r="4" spans="1:82" s="4" customFormat="1" ht="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CD4" s="3"/>
    </row>
    <row r="5" spans="1:82" s="4" customFormat="1" ht="12" x14ac:dyDescent="0.2">
      <c r="A5" s="124" t="s">
        <v>10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6"/>
      <c r="AA5" s="186" t="s">
        <v>235</v>
      </c>
      <c r="AB5" s="187"/>
      <c r="AC5" s="187"/>
      <c r="AD5" s="188"/>
      <c r="AE5" s="23"/>
      <c r="AF5" s="30" t="s">
        <v>30</v>
      </c>
      <c r="AG5" s="24"/>
      <c r="AH5" s="209" t="s">
        <v>269</v>
      </c>
      <c r="AI5" s="209"/>
      <c r="AJ5" s="209"/>
      <c r="AK5" s="209"/>
      <c r="AL5" s="209"/>
      <c r="AM5" s="209"/>
      <c r="AN5" s="209"/>
      <c r="AO5" s="209"/>
      <c r="AP5" s="209"/>
      <c r="AQ5" s="209"/>
      <c r="AR5" s="25"/>
      <c r="AS5" s="124" t="s">
        <v>28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6"/>
      <c r="BG5" s="124" t="s">
        <v>28</v>
      </c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6"/>
    </row>
    <row r="6" spans="1:82" s="4" customFormat="1" ht="13.5" x14ac:dyDescent="0.2">
      <c r="A6" s="117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89"/>
      <c r="AB6" s="190"/>
      <c r="AC6" s="190"/>
      <c r="AD6" s="191"/>
      <c r="AE6" s="26"/>
      <c r="AF6" s="27"/>
      <c r="AG6" s="27"/>
      <c r="AH6" s="1"/>
      <c r="AI6" s="6"/>
      <c r="AJ6" s="14" t="s">
        <v>4</v>
      </c>
      <c r="AK6" s="82" t="s">
        <v>270</v>
      </c>
      <c r="AL6" s="82"/>
      <c r="AM6" s="28" t="s">
        <v>31</v>
      </c>
      <c r="AN6" s="27"/>
      <c r="AO6" s="27"/>
      <c r="AP6" s="27"/>
      <c r="AQ6" s="27"/>
      <c r="AR6" s="29"/>
      <c r="AS6" s="26"/>
      <c r="AT6" s="27"/>
      <c r="AU6" s="27"/>
      <c r="AV6" s="1"/>
      <c r="AW6" s="6"/>
      <c r="AX6" s="14" t="s">
        <v>4</v>
      </c>
      <c r="AY6" s="82" t="s">
        <v>271</v>
      </c>
      <c r="AZ6" s="82"/>
      <c r="BA6" s="28" t="s">
        <v>14</v>
      </c>
      <c r="BB6" s="27"/>
      <c r="BC6" s="27"/>
      <c r="BD6" s="27"/>
      <c r="BE6" s="27"/>
      <c r="BF6" s="29"/>
      <c r="BG6" s="26"/>
      <c r="BH6" s="27"/>
      <c r="BI6" s="27"/>
      <c r="BJ6" s="1"/>
      <c r="BK6" s="6"/>
      <c r="BL6" s="14" t="s">
        <v>4</v>
      </c>
      <c r="BM6" s="82" t="s">
        <v>272</v>
      </c>
      <c r="BN6" s="82"/>
      <c r="BO6" s="28" t="s">
        <v>32</v>
      </c>
      <c r="BP6" s="27"/>
      <c r="BQ6" s="27"/>
      <c r="BR6" s="27"/>
      <c r="BS6" s="27"/>
      <c r="BT6" s="29"/>
    </row>
    <row r="7" spans="1:82" s="4" customFormat="1" ht="3" customHeight="1" thickBo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92"/>
      <c r="AB7" s="193"/>
      <c r="AC7" s="193"/>
      <c r="AD7" s="194"/>
      <c r="AE7" s="127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9"/>
      <c r="AS7" s="127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9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</row>
    <row r="8" spans="1:82" s="2" customFormat="1" ht="15" customHeight="1" x14ac:dyDescent="0.2">
      <c r="A8" s="157" t="s">
        <v>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08">
        <v>5130</v>
      </c>
      <c r="AB8" s="109"/>
      <c r="AC8" s="109"/>
      <c r="AD8" s="118"/>
      <c r="AE8" s="220" t="s">
        <v>273</v>
      </c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6" t="s">
        <v>273</v>
      </c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6" t="s">
        <v>273</v>
      </c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8"/>
    </row>
    <row r="9" spans="1:82" s="2" customFormat="1" ht="12.75" customHeight="1" x14ac:dyDescent="0.2">
      <c r="A9" s="155" t="s">
        <v>2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08"/>
      <c r="AB9" s="109"/>
      <c r="AC9" s="109"/>
      <c r="AD9" s="118"/>
      <c r="AE9" s="219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3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3"/>
      <c r="BH9" s="214"/>
      <c r="BI9" s="214"/>
      <c r="BJ9" s="214"/>
      <c r="BK9" s="214"/>
      <c r="BL9" s="214"/>
      <c r="BM9" s="214"/>
      <c r="BN9" s="214"/>
      <c r="BO9" s="214"/>
      <c r="BP9" s="214"/>
      <c r="BQ9" s="214"/>
      <c r="BR9" s="214"/>
      <c r="BS9" s="214"/>
      <c r="BT9" s="215"/>
    </row>
    <row r="10" spans="1:82" s="2" customFormat="1" ht="12.75" x14ac:dyDescent="0.2">
      <c r="A10" s="153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83"/>
      <c r="AB10" s="184"/>
      <c r="AC10" s="184"/>
      <c r="AD10" s="185"/>
      <c r="AE10" s="219"/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3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3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5"/>
    </row>
    <row r="11" spans="1:82" s="10" customFormat="1" ht="9.75" x14ac:dyDescent="0.2">
      <c r="A11" s="151" t="s">
        <v>15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11"/>
      <c r="AB11" s="112"/>
      <c r="AC11" s="112"/>
      <c r="AD11" s="119"/>
      <c r="AE11" s="219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5"/>
    </row>
    <row r="12" spans="1:82" s="10" customFormat="1" ht="12.75" x14ac:dyDescent="0.2">
      <c r="A12" s="153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08"/>
      <c r="AB12" s="109"/>
      <c r="AC12" s="109"/>
      <c r="AD12" s="118"/>
      <c r="AE12" s="83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234"/>
      <c r="AS12" s="236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234"/>
      <c r="BG12" s="236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5"/>
    </row>
    <row r="13" spans="1:82" s="10" customFormat="1" ht="9.75" x14ac:dyDescent="0.2">
      <c r="A13" s="151" t="s">
        <v>15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11"/>
      <c r="AB13" s="112"/>
      <c r="AC13" s="112"/>
      <c r="AD13" s="119"/>
      <c r="AE13" s="86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235"/>
      <c r="AS13" s="23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235"/>
      <c r="BG13" s="23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8"/>
    </row>
    <row r="14" spans="1:82" s="2" customFormat="1" ht="15" customHeight="1" thickBot="1" x14ac:dyDescent="0.25">
      <c r="A14" s="204" t="s">
        <v>16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180"/>
      <c r="AB14" s="181"/>
      <c r="AC14" s="181"/>
      <c r="AD14" s="182"/>
      <c r="AE14" s="229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3"/>
    </row>
    <row r="15" spans="1:82" s="4" customFormat="1" ht="12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CD15" s="3"/>
    </row>
    <row r="16" spans="1:82" s="4" customFormat="1" ht="12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CD16" s="3"/>
    </row>
    <row r="17" spans="1:82" s="4" customFormat="1" ht="15" x14ac:dyDescent="0.25">
      <c r="A17" s="139" t="s">
        <v>34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</row>
    <row r="18" spans="1:82" s="4" customFormat="1" ht="12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CD18" s="3"/>
    </row>
    <row r="19" spans="1:82" s="7" customFormat="1" ht="12.75" x14ac:dyDescent="0.2"/>
    <row r="21" spans="1:82" s="52" customFormat="1" ht="12" x14ac:dyDescent="0.2">
      <c r="A21" s="230" t="s">
        <v>10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2"/>
      <c r="L21" s="230" t="s">
        <v>235</v>
      </c>
      <c r="M21" s="231"/>
      <c r="N21" s="231"/>
      <c r="O21" s="232"/>
      <c r="P21" s="265" t="s">
        <v>12</v>
      </c>
      <c r="Q21" s="265"/>
      <c r="R21" s="265"/>
      <c r="S21" s="265"/>
      <c r="T21" s="265"/>
      <c r="U21" s="265"/>
      <c r="V21" s="265"/>
      <c r="W21" s="230" t="s">
        <v>17</v>
      </c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2"/>
      <c r="AL21" s="227" t="s">
        <v>24</v>
      </c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30" t="s">
        <v>23</v>
      </c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2"/>
    </row>
    <row r="22" spans="1:82" s="4" customFormat="1" ht="12" x14ac:dyDescent="0.2">
      <c r="A22" s="221" t="s">
        <v>11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69"/>
      <c r="M22" s="270"/>
      <c r="N22" s="270"/>
      <c r="O22" s="271"/>
      <c r="P22" s="221"/>
      <c r="Q22" s="221"/>
      <c r="R22" s="221"/>
      <c r="S22" s="221"/>
      <c r="T22" s="221"/>
      <c r="U22" s="221"/>
      <c r="V22" s="221"/>
      <c r="W22" s="224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6"/>
      <c r="AL22" s="221" t="s">
        <v>0</v>
      </c>
      <c r="AM22" s="221"/>
      <c r="AN22" s="221"/>
      <c r="AO22" s="221"/>
      <c r="AP22" s="221"/>
      <c r="AQ22" s="221"/>
      <c r="AR22" s="221"/>
      <c r="AS22" s="221"/>
      <c r="AT22" s="227" t="s">
        <v>1</v>
      </c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33"/>
      <c r="BI22" s="221" t="s">
        <v>36</v>
      </c>
      <c r="BJ22" s="221"/>
      <c r="BK22" s="221"/>
      <c r="BL22" s="221"/>
      <c r="BM22" s="221"/>
      <c r="BN22" s="221"/>
      <c r="BO22" s="221"/>
      <c r="BP22" s="224"/>
      <c r="BQ22" s="225"/>
      <c r="BR22" s="225"/>
      <c r="BS22" s="225"/>
      <c r="BT22" s="225"/>
      <c r="BU22" s="225"/>
      <c r="BV22" s="225"/>
      <c r="BW22" s="225"/>
      <c r="BX22" s="225"/>
      <c r="BY22" s="225"/>
      <c r="BZ22" s="225"/>
      <c r="CA22" s="225"/>
      <c r="CB22" s="225"/>
      <c r="CC22" s="225"/>
      <c r="CD22" s="226"/>
    </row>
    <row r="23" spans="1:82" s="4" customFormat="1" ht="12" x14ac:dyDescent="0.2">
      <c r="A23" s="221"/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69"/>
      <c r="M23" s="270"/>
      <c r="N23" s="270"/>
      <c r="O23" s="271"/>
      <c r="P23" s="221"/>
      <c r="Q23" s="221"/>
      <c r="R23" s="221"/>
      <c r="S23" s="221"/>
      <c r="T23" s="221"/>
      <c r="U23" s="221"/>
      <c r="V23" s="221"/>
      <c r="W23" s="221" t="s">
        <v>18</v>
      </c>
      <c r="X23" s="221"/>
      <c r="Y23" s="221"/>
      <c r="Z23" s="221"/>
      <c r="AA23" s="221"/>
      <c r="AB23" s="221"/>
      <c r="AC23" s="221"/>
      <c r="AD23" s="221"/>
      <c r="AE23" s="221" t="s">
        <v>36</v>
      </c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 t="s">
        <v>18</v>
      </c>
      <c r="AU23" s="221"/>
      <c r="AV23" s="221"/>
      <c r="AW23" s="221"/>
      <c r="AX23" s="221"/>
      <c r="AY23" s="221"/>
      <c r="AZ23" s="221"/>
      <c r="BA23" s="221"/>
      <c r="BB23" s="221" t="s">
        <v>36</v>
      </c>
      <c r="BC23" s="221"/>
      <c r="BD23" s="221"/>
      <c r="BE23" s="221"/>
      <c r="BF23" s="221"/>
      <c r="BG23" s="221"/>
      <c r="BH23" s="221"/>
      <c r="BI23" s="221" t="s">
        <v>39</v>
      </c>
      <c r="BJ23" s="221"/>
      <c r="BK23" s="221"/>
      <c r="BL23" s="221"/>
      <c r="BM23" s="221"/>
      <c r="BN23" s="221"/>
      <c r="BO23" s="221"/>
      <c r="BP23" s="221" t="s">
        <v>18</v>
      </c>
      <c r="BQ23" s="221"/>
      <c r="BR23" s="221"/>
      <c r="BS23" s="221"/>
      <c r="BT23" s="221"/>
      <c r="BU23" s="221"/>
      <c r="BV23" s="221"/>
      <c r="BW23" s="221"/>
      <c r="BX23" s="221" t="s">
        <v>36</v>
      </c>
      <c r="BY23" s="221"/>
      <c r="BZ23" s="221"/>
      <c r="CA23" s="221"/>
      <c r="CB23" s="221"/>
      <c r="CC23" s="221"/>
      <c r="CD23" s="221"/>
    </row>
    <row r="24" spans="1:82" s="4" customFormat="1" ht="12" x14ac:dyDescent="0.2">
      <c r="A24" s="221"/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69"/>
      <c r="M24" s="270"/>
      <c r="N24" s="270"/>
      <c r="O24" s="271"/>
      <c r="P24" s="221"/>
      <c r="Q24" s="221"/>
      <c r="R24" s="221"/>
      <c r="S24" s="221"/>
      <c r="T24" s="221"/>
      <c r="U24" s="221"/>
      <c r="V24" s="221"/>
      <c r="W24" s="221" t="s">
        <v>19</v>
      </c>
      <c r="X24" s="221"/>
      <c r="Y24" s="221"/>
      <c r="Z24" s="221"/>
      <c r="AA24" s="221"/>
      <c r="AB24" s="221"/>
      <c r="AC24" s="221"/>
      <c r="AD24" s="221"/>
      <c r="AE24" s="221" t="s">
        <v>39</v>
      </c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 t="s">
        <v>19</v>
      </c>
      <c r="AU24" s="221"/>
      <c r="AV24" s="221"/>
      <c r="AW24" s="221"/>
      <c r="AX24" s="221"/>
      <c r="AY24" s="221"/>
      <c r="AZ24" s="221"/>
      <c r="BA24" s="221"/>
      <c r="BB24" s="221" t="s">
        <v>39</v>
      </c>
      <c r="BC24" s="221"/>
      <c r="BD24" s="221"/>
      <c r="BE24" s="221"/>
      <c r="BF24" s="221"/>
      <c r="BG24" s="221"/>
      <c r="BH24" s="221"/>
      <c r="BI24" s="221" t="s">
        <v>37</v>
      </c>
      <c r="BJ24" s="221"/>
      <c r="BK24" s="221"/>
      <c r="BL24" s="221"/>
      <c r="BM24" s="221"/>
      <c r="BN24" s="221"/>
      <c r="BO24" s="221"/>
      <c r="BP24" s="221" t="s">
        <v>19</v>
      </c>
      <c r="BQ24" s="221"/>
      <c r="BR24" s="221"/>
      <c r="BS24" s="221"/>
      <c r="BT24" s="221"/>
      <c r="BU24" s="221"/>
      <c r="BV24" s="221"/>
      <c r="BW24" s="221"/>
      <c r="BX24" s="221" t="s">
        <v>39</v>
      </c>
      <c r="BY24" s="221"/>
      <c r="BZ24" s="221"/>
      <c r="CA24" s="221"/>
      <c r="CB24" s="221"/>
      <c r="CC24" s="221"/>
      <c r="CD24" s="221"/>
    </row>
    <row r="25" spans="1:82" s="4" customFormat="1" ht="12" x14ac:dyDescent="0.2">
      <c r="A25" s="221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69"/>
      <c r="M25" s="270"/>
      <c r="N25" s="270"/>
      <c r="O25" s="271"/>
      <c r="P25" s="221"/>
      <c r="Q25" s="221"/>
      <c r="R25" s="221"/>
      <c r="S25" s="221"/>
      <c r="T25" s="221"/>
      <c r="U25" s="221"/>
      <c r="V25" s="221"/>
      <c r="W25" s="221" t="s">
        <v>45</v>
      </c>
      <c r="X25" s="221"/>
      <c r="Y25" s="221"/>
      <c r="Z25" s="221"/>
      <c r="AA25" s="221"/>
      <c r="AB25" s="221"/>
      <c r="AC25" s="221"/>
      <c r="AD25" s="221"/>
      <c r="AE25" s="221" t="s">
        <v>37</v>
      </c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 t="s">
        <v>45</v>
      </c>
      <c r="AU25" s="221"/>
      <c r="AV25" s="221"/>
      <c r="AW25" s="221"/>
      <c r="AX25" s="221"/>
      <c r="AY25" s="221"/>
      <c r="AZ25" s="221"/>
      <c r="BA25" s="221"/>
      <c r="BB25" s="221" t="s">
        <v>37</v>
      </c>
      <c r="BC25" s="221"/>
      <c r="BD25" s="221"/>
      <c r="BE25" s="221"/>
      <c r="BF25" s="221"/>
      <c r="BG25" s="221"/>
      <c r="BH25" s="221"/>
      <c r="BI25" s="221" t="s">
        <v>38</v>
      </c>
      <c r="BJ25" s="221"/>
      <c r="BK25" s="221"/>
      <c r="BL25" s="221"/>
      <c r="BM25" s="221"/>
      <c r="BN25" s="221"/>
      <c r="BO25" s="221"/>
      <c r="BP25" s="221" t="s">
        <v>45</v>
      </c>
      <c r="BQ25" s="221"/>
      <c r="BR25" s="221"/>
      <c r="BS25" s="221"/>
      <c r="BT25" s="221"/>
      <c r="BU25" s="221"/>
      <c r="BV25" s="221"/>
      <c r="BW25" s="221"/>
      <c r="BX25" s="221" t="s">
        <v>37</v>
      </c>
      <c r="BY25" s="221"/>
      <c r="BZ25" s="221"/>
      <c r="CA25" s="221"/>
      <c r="CB25" s="221"/>
      <c r="CC25" s="221"/>
      <c r="CD25" s="221"/>
    </row>
    <row r="26" spans="1:82" s="4" customFormat="1" ht="12" customHeight="1" thickBot="1" x14ac:dyDescent="0.25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4"/>
      <c r="M26" s="225"/>
      <c r="N26" s="225"/>
      <c r="O26" s="226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 t="s">
        <v>38</v>
      </c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 t="s">
        <v>38</v>
      </c>
      <c r="BC26" s="221"/>
      <c r="BD26" s="221"/>
      <c r="BE26" s="221"/>
      <c r="BF26" s="221"/>
      <c r="BG26" s="221"/>
      <c r="BH26" s="221"/>
      <c r="BI26" s="221" t="s">
        <v>40</v>
      </c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 t="s">
        <v>38</v>
      </c>
      <c r="BY26" s="221"/>
      <c r="BZ26" s="221"/>
      <c r="CA26" s="221"/>
      <c r="CB26" s="221"/>
      <c r="CC26" s="221"/>
      <c r="CD26" s="221"/>
    </row>
    <row r="27" spans="1:82" s="4" customFormat="1" ht="13.5" x14ac:dyDescent="0.2">
      <c r="A27" s="140" t="s">
        <v>35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268">
        <v>5140</v>
      </c>
      <c r="M27" s="268"/>
      <c r="N27" s="268"/>
      <c r="O27" s="268"/>
      <c r="P27" s="34"/>
      <c r="Q27" s="13"/>
      <c r="R27" s="35" t="s">
        <v>212</v>
      </c>
      <c r="S27" s="176" t="s">
        <v>270</v>
      </c>
      <c r="T27" s="176"/>
      <c r="U27" s="13" t="s">
        <v>13</v>
      </c>
      <c r="V27" s="36"/>
      <c r="W27" s="247" t="s">
        <v>273</v>
      </c>
      <c r="X27" s="248"/>
      <c r="Y27" s="248"/>
      <c r="Z27" s="248"/>
      <c r="AA27" s="248"/>
      <c r="AB27" s="248"/>
      <c r="AC27" s="248"/>
      <c r="AD27" s="248"/>
      <c r="AE27" s="251" t="s">
        <v>273</v>
      </c>
      <c r="AF27" s="251"/>
      <c r="AG27" s="251"/>
      <c r="AH27" s="251"/>
      <c r="AI27" s="251"/>
      <c r="AJ27" s="251"/>
      <c r="AK27" s="251"/>
      <c r="AL27" s="248" t="s">
        <v>273</v>
      </c>
      <c r="AM27" s="248"/>
      <c r="AN27" s="248"/>
      <c r="AO27" s="248"/>
      <c r="AP27" s="248"/>
      <c r="AQ27" s="248"/>
      <c r="AR27" s="248"/>
      <c r="AS27" s="248"/>
      <c r="AT27" s="251" t="s">
        <v>273</v>
      </c>
      <c r="AU27" s="251"/>
      <c r="AV27" s="251"/>
      <c r="AW27" s="251"/>
      <c r="AX27" s="251"/>
      <c r="AY27" s="251"/>
      <c r="AZ27" s="251"/>
      <c r="BA27" s="251"/>
      <c r="BB27" s="248" t="s">
        <v>273</v>
      </c>
      <c r="BC27" s="248"/>
      <c r="BD27" s="248"/>
      <c r="BE27" s="248"/>
      <c r="BF27" s="248"/>
      <c r="BG27" s="248"/>
      <c r="BH27" s="248"/>
      <c r="BI27" s="251" t="s">
        <v>273</v>
      </c>
      <c r="BJ27" s="251"/>
      <c r="BK27" s="251"/>
      <c r="BL27" s="251"/>
      <c r="BM27" s="251"/>
      <c r="BN27" s="251"/>
      <c r="BO27" s="251"/>
      <c r="BP27" s="248" t="s">
        <v>273</v>
      </c>
      <c r="BQ27" s="248"/>
      <c r="BR27" s="248"/>
      <c r="BS27" s="248"/>
      <c r="BT27" s="248"/>
      <c r="BU27" s="248"/>
      <c r="BV27" s="248"/>
      <c r="BW27" s="248"/>
      <c r="BX27" s="238" t="s">
        <v>273</v>
      </c>
      <c r="BY27" s="238"/>
      <c r="BZ27" s="238"/>
      <c r="CA27" s="238"/>
      <c r="CB27" s="238"/>
      <c r="CC27" s="238"/>
      <c r="CD27" s="239"/>
    </row>
    <row r="28" spans="1:82" s="4" customFormat="1" ht="3" customHeight="1" x14ac:dyDescent="0.2">
      <c r="A28" s="142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268"/>
      <c r="M28" s="268"/>
      <c r="N28" s="268"/>
      <c r="O28" s="268"/>
      <c r="P28" s="242"/>
      <c r="Q28" s="147"/>
      <c r="R28" s="147"/>
      <c r="S28" s="147"/>
      <c r="T28" s="147"/>
      <c r="U28" s="147"/>
      <c r="V28" s="148"/>
      <c r="W28" s="249"/>
      <c r="X28" s="250"/>
      <c r="Y28" s="250"/>
      <c r="Z28" s="250"/>
      <c r="AA28" s="250"/>
      <c r="AB28" s="250"/>
      <c r="AC28" s="250"/>
      <c r="AD28" s="250"/>
      <c r="AE28" s="252"/>
      <c r="AF28" s="252"/>
      <c r="AG28" s="252"/>
      <c r="AH28" s="252"/>
      <c r="AI28" s="252"/>
      <c r="AJ28" s="252"/>
      <c r="AK28" s="252"/>
      <c r="AL28" s="250"/>
      <c r="AM28" s="250"/>
      <c r="AN28" s="250"/>
      <c r="AO28" s="250"/>
      <c r="AP28" s="250"/>
      <c r="AQ28" s="250"/>
      <c r="AR28" s="250"/>
      <c r="AS28" s="250"/>
      <c r="AT28" s="252"/>
      <c r="AU28" s="252"/>
      <c r="AV28" s="252"/>
      <c r="AW28" s="252"/>
      <c r="AX28" s="252"/>
      <c r="AY28" s="252"/>
      <c r="AZ28" s="252"/>
      <c r="BA28" s="252"/>
      <c r="BB28" s="250"/>
      <c r="BC28" s="250"/>
      <c r="BD28" s="250"/>
      <c r="BE28" s="250"/>
      <c r="BF28" s="250"/>
      <c r="BG28" s="250"/>
      <c r="BH28" s="250"/>
      <c r="BI28" s="252"/>
      <c r="BJ28" s="252"/>
      <c r="BK28" s="252"/>
      <c r="BL28" s="252"/>
      <c r="BM28" s="252"/>
      <c r="BN28" s="252"/>
      <c r="BO28" s="252"/>
      <c r="BP28" s="250"/>
      <c r="BQ28" s="250"/>
      <c r="BR28" s="250"/>
      <c r="BS28" s="250"/>
      <c r="BT28" s="250"/>
      <c r="BU28" s="250"/>
      <c r="BV28" s="250"/>
      <c r="BW28" s="250"/>
      <c r="BX28" s="240"/>
      <c r="BY28" s="240"/>
      <c r="BZ28" s="240"/>
      <c r="CA28" s="240"/>
      <c r="CB28" s="240"/>
      <c r="CC28" s="240"/>
      <c r="CD28" s="241"/>
    </row>
    <row r="29" spans="1:82" s="4" customFormat="1" ht="15" customHeight="1" x14ac:dyDescent="0.2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268">
        <v>5150</v>
      </c>
      <c r="M29" s="268"/>
      <c r="N29" s="268"/>
      <c r="O29" s="268"/>
      <c r="P29" s="15"/>
      <c r="Q29" s="6"/>
      <c r="R29" s="14" t="s">
        <v>212</v>
      </c>
      <c r="S29" s="82" t="s">
        <v>271</v>
      </c>
      <c r="T29" s="82"/>
      <c r="U29" s="6" t="s">
        <v>14</v>
      </c>
      <c r="V29" s="21"/>
      <c r="W29" s="110" t="s">
        <v>273</v>
      </c>
      <c r="X29" s="243"/>
      <c r="Y29" s="243"/>
      <c r="Z29" s="243"/>
      <c r="AA29" s="243"/>
      <c r="AB29" s="243"/>
      <c r="AC29" s="243"/>
      <c r="AD29" s="243"/>
      <c r="AE29" s="245" t="s">
        <v>273</v>
      </c>
      <c r="AF29" s="243"/>
      <c r="AG29" s="243"/>
      <c r="AH29" s="243"/>
      <c r="AI29" s="243"/>
      <c r="AJ29" s="243"/>
      <c r="AK29" s="243"/>
      <c r="AL29" s="243" t="s">
        <v>273</v>
      </c>
      <c r="AM29" s="243"/>
      <c r="AN29" s="243"/>
      <c r="AO29" s="243"/>
      <c r="AP29" s="243"/>
      <c r="AQ29" s="243"/>
      <c r="AR29" s="243"/>
      <c r="AS29" s="243"/>
      <c r="AT29" s="245" t="s">
        <v>273</v>
      </c>
      <c r="AU29" s="243"/>
      <c r="AV29" s="243"/>
      <c r="AW29" s="243"/>
      <c r="AX29" s="243"/>
      <c r="AY29" s="243"/>
      <c r="AZ29" s="243"/>
      <c r="BA29" s="243"/>
      <c r="BB29" s="243" t="s">
        <v>273</v>
      </c>
      <c r="BC29" s="243"/>
      <c r="BD29" s="243"/>
      <c r="BE29" s="243"/>
      <c r="BF29" s="243"/>
      <c r="BG29" s="243"/>
      <c r="BH29" s="243"/>
      <c r="BI29" s="245" t="s">
        <v>273</v>
      </c>
      <c r="BJ29" s="243"/>
      <c r="BK29" s="243"/>
      <c r="BL29" s="243"/>
      <c r="BM29" s="243"/>
      <c r="BN29" s="243"/>
      <c r="BO29" s="243"/>
      <c r="BP29" s="243" t="s">
        <v>273</v>
      </c>
      <c r="BQ29" s="243"/>
      <c r="BR29" s="243"/>
      <c r="BS29" s="243"/>
      <c r="BT29" s="243"/>
      <c r="BU29" s="243"/>
      <c r="BV29" s="243"/>
      <c r="BW29" s="243"/>
      <c r="BX29" s="246" t="s">
        <v>273</v>
      </c>
      <c r="BY29" s="109"/>
      <c r="BZ29" s="109"/>
      <c r="CA29" s="109"/>
      <c r="CB29" s="109"/>
      <c r="CC29" s="109"/>
      <c r="CD29" s="118"/>
    </row>
    <row r="30" spans="1:82" s="4" customFormat="1" ht="3" customHeight="1" x14ac:dyDescent="0.2">
      <c r="A30" s="144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268"/>
      <c r="M30" s="268"/>
      <c r="N30" s="268"/>
      <c r="O30" s="268"/>
      <c r="P30" s="242"/>
      <c r="Q30" s="147"/>
      <c r="R30" s="147"/>
      <c r="S30" s="147"/>
      <c r="T30" s="147"/>
      <c r="U30" s="147"/>
      <c r="V30" s="148"/>
      <c r="W30" s="113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112"/>
      <c r="BY30" s="112"/>
      <c r="BZ30" s="112"/>
      <c r="CA30" s="112"/>
      <c r="CB30" s="112"/>
      <c r="CC30" s="112"/>
      <c r="CD30" s="119"/>
    </row>
    <row r="31" spans="1:82" ht="13.5" customHeight="1" x14ac:dyDescent="0.2">
      <c r="A31" s="165" t="s">
        <v>2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272"/>
      <c r="M31" s="273"/>
      <c r="N31" s="273"/>
      <c r="O31" s="274"/>
      <c r="P31" s="34"/>
      <c r="Q31" s="6"/>
      <c r="R31" s="14" t="s">
        <v>212</v>
      </c>
      <c r="S31" s="176"/>
      <c r="T31" s="176"/>
      <c r="U31" s="6" t="s">
        <v>13</v>
      </c>
      <c r="V31" s="21"/>
      <c r="W31" s="110" t="s">
        <v>273</v>
      </c>
      <c r="X31" s="243"/>
      <c r="Y31" s="243"/>
      <c r="Z31" s="243"/>
      <c r="AA31" s="243"/>
      <c r="AB31" s="243"/>
      <c r="AC31" s="243"/>
      <c r="AD31" s="243"/>
      <c r="AE31" s="245" t="s">
        <v>273</v>
      </c>
      <c r="AF31" s="243"/>
      <c r="AG31" s="243"/>
      <c r="AH31" s="243"/>
      <c r="AI31" s="243"/>
      <c r="AJ31" s="243"/>
      <c r="AK31" s="243"/>
      <c r="AL31" s="243" t="s">
        <v>273</v>
      </c>
      <c r="AM31" s="243"/>
      <c r="AN31" s="243"/>
      <c r="AO31" s="243"/>
      <c r="AP31" s="243"/>
      <c r="AQ31" s="243"/>
      <c r="AR31" s="243"/>
      <c r="AS31" s="243"/>
      <c r="AT31" s="245" t="s">
        <v>273</v>
      </c>
      <c r="AU31" s="243"/>
      <c r="AV31" s="243"/>
      <c r="AW31" s="243"/>
      <c r="AX31" s="243"/>
      <c r="AY31" s="243"/>
      <c r="AZ31" s="243"/>
      <c r="BA31" s="243"/>
      <c r="BB31" s="243" t="s">
        <v>273</v>
      </c>
      <c r="BC31" s="243"/>
      <c r="BD31" s="243"/>
      <c r="BE31" s="243"/>
      <c r="BF31" s="243"/>
      <c r="BG31" s="243"/>
      <c r="BH31" s="243"/>
      <c r="BI31" s="245" t="s">
        <v>273</v>
      </c>
      <c r="BJ31" s="243"/>
      <c r="BK31" s="243"/>
      <c r="BL31" s="243"/>
      <c r="BM31" s="243"/>
      <c r="BN31" s="243"/>
      <c r="BO31" s="243"/>
      <c r="BP31" s="243" t="s">
        <v>273</v>
      </c>
      <c r="BQ31" s="243"/>
      <c r="BR31" s="243"/>
      <c r="BS31" s="243"/>
      <c r="BT31" s="243"/>
      <c r="BU31" s="243"/>
      <c r="BV31" s="243"/>
      <c r="BW31" s="243"/>
      <c r="BX31" s="246" t="s">
        <v>273</v>
      </c>
      <c r="BY31" s="109"/>
      <c r="BZ31" s="109"/>
      <c r="CA31" s="109"/>
      <c r="CB31" s="109"/>
      <c r="CC31" s="109"/>
      <c r="CD31" s="118"/>
    </row>
    <row r="32" spans="1:82" ht="9.75" customHeight="1" x14ac:dyDescent="0.2">
      <c r="A32" s="153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275"/>
      <c r="M32" s="276"/>
      <c r="N32" s="276"/>
      <c r="O32" s="277"/>
      <c r="P32" s="242"/>
      <c r="Q32" s="147"/>
      <c r="R32" s="147"/>
      <c r="S32" s="147"/>
      <c r="T32" s="147"/>
      <c r="U32" s="147"/>
      <c r="V32" s="148"/>
      <c r="W32" s="113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112"/>
      <c r="BY32" s="112"/>
      <c r="BZ32" s="112"/>
      <c r="CA32" s="112"/>
      <c r="CB32" s="112"/>
      <c r="CC32" s="112"/>
      <c r="CD32" s="119"/>
    </row>
    <row r="33" spans="1:82" ht="13.5" x14ac:dyDescent="0.2">
      <c r="A33" s="153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272"/>
      <c r="M33" s="273"/>
      <c r="N33" s="273"/>
      <c r="O33" s="274"/>
      <c r="P33" s="15"/>
      <c r="Q33" s="6"/>
      <c r="R33" s="14" t="s">
        <v>212</v>
      </c>
      <c r="S33" s="82"/>
      <c r="T33" s="82"/>
      <c r="U33" s="6" t="s">
        <v>14</v>
      </c>
      <c r="V33" s="21"/>
      <c r="W33" s="110" t="s">
        <v>273</v>
      </c>
      <c r="X33" s="243"/>
      <c r="Y33" s="243"/>
      <c r="Z33" s="243"/>
      <c r="AA33" s="243"/>
      <c r="AB33" s="243"/>
      <c r="AC33" s="243"/>
      <c r="AD33" s="243"/>
      <c r="AE33" s="245" t="s">
        <v>273</v>
      </c>
      <c r="AF33" s="243"/>
      <c r="AG33" s="243"/>
      <c r="AH33" s="243"/>
      <c r="AI33" s="243"/>
      <c r="AJ33" s="243"/>
      <c r="AK33" s="243"/>
      <c r="AL33" s="243" t="s">
        <v>273</v>
      </c>
      <c r="AM33" s="243"/>
      <c r="AN33" s="243"/>
      <c r="AO33" s="243"/>
      <c r="AP33" s="243"/>
      <c r="AQ33" s="243"/>
      <c r="AR33" s="243"/>
      <c r="AS33" s="243"/>
      <c r="AT33" s="245" t="s">
        <v>273</v>
      </c>
      <c r="AU33" s="243"/>
      <c r="AV33" s="243"/>
      <c r="AW33" s="243"/>
      <c r="AX33" s="243"/>
      <c r="AY33" s="243"/>
      <c r="AZ33" s="243"/>
      <c r="BA33" s="243"/>
      <c r="BB33" s="243" t="s">
        <v>273</v>
      </c>
      <c r="BC33" s="243"/>
      <c r="BD33" s="243"/>
      <c r="BE33" s="243"/>
      <c r="BF33" s="243"/>
      <c r="BG33" s="243"/>
      <c r="BH33" s="243"/>
      <c r="BI33" s="245" t="s">
        <v>273</v>
      </c>
      <c r="BJ33" s="243"/>
      <c r="BK33" s="243"/>
      <c r="BL33" s="243"/>
      <c r="BM33" s="243"/>
      <c r="BN33" s="243"/>
      <c r="BO33" s="243"/>
      <c r="BP33" s="243" t="s">
        <v>273</v>
      </c>
      <c r="BQ33" s="243"/>
      <c r="BR33" s="243"/>
      <c r="BS33" s="243"/>
      <c r="BT33" s="243"/>
      <c r="BU33" s="243"/>
      <c r="BV33" s="243"/>
      <c r="BW33" s="243"/>
      <c r="BX33" s="246" t="s">
        <v>273</v>
      </c>
      <c r="BY33" s="109"/>
      <c r="BZ33" s="109"/>
      <c r="CA33" s="109"/>
      <c r="CB33" s="109"/>
      <c r="CC33" s="109"/>
      <c r="CD33" s="118"/>
    </row>
    <row r="34" spans="1:82" s="45" customFormat="1" ht="9.75" customHeight="1" x14ac:dyDescent="0.2">
      <c r="A34" s="167" t="s">
        <v>205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75"/>
      <c r="M34" s="276"/>
      <c r="N34" s="276"/>
      <c r="O34" s="277"/>
      <c r="P34" s="257"/>
      <c r="Q34" s="258"/>
      <c r="R34" s="258"/>
      <c r="S34" s="258"/>
      <c r="T34" s="258"/>
      <c r="U34" s="258"/>
      <c r="V34" s="259"/>
      <c r="W34" s="113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112"/>
      <c r="BY34" s="112"/>
      <c r="BZ34" s="112"/>
      <c r="CA34" s="112"/>
      <c r="CB34" s="112"/>
      <c r="CC34" s="112"/>
      <c r="CD34" s="119"/>
    </row>
    <row r="35" spans="1:82" ht="13.5" customHeight="1" x14ac:dyDescent="0.2">
      <c r="A35" s="155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95"/>
      <c r="M35" s="196"/>
      <c r="N35" s="196"/>
      <c r="O35" s="266"/>
      <c r="P35" s="34"/>
      <c r="Q35" s="6"/>
      <c r="R35" s="14" t="s">
        <v>212</v>
      </c>
      <c r="S35" s="176"/>
      <c r="T35" s="176"/>
      <c r="U35" s="6" t="s">
        <v>13</v>
      </c>
      <c r="V35" s="21"/>
      <c r="W35" s="110" t="s">
        <v>273</v>
      </c>
      <c r="X35" s="243"/>
      <c r="Y35" s="243"/>
      <c r="Z35" s="243"/>
      <c r="AA35" s="243"/>
      <c r="AB35" s="243"/>
      <c r="AC35" s="243"/>
      <c r="AD35" s="243"/>
      <c r="AE35" s="245" t="s">
        <v>273</v>
      </c>
      <c r="AF35" s="243"/>
      <c r="AG35" s="243"/>
      <c r="AH35" s="243"/>
      <c r="AI35" s="243"/>
      <c r="AJ35" s="243"/>
      <c r="AK35" s="243"/>
      <c r="AL35" s="243" t="s">
        <v>273</v>
      </c>
      <c r="AM35" s="243"/>
      <c r="AN35" s="243"/>
      <c r="AO35" s="243"/>
      <c r="AP35" s="243"/>
      <c r="AQ35" s="243"/>
      <c r="AR35" s="243"/>
      <c r="AS35" s="243"/>
      <c r="AT35" s="245" t="s">
        <v>273</v>
      </c>
      <c r="AU35" s="243"/>
      <c r="AV35" s="243"/>
      <c r="AW35" s="243"/>
      <c r="AX35" s="243"/>
      <c r="AY35" s="243"/>
      <c r="AZ35" s="243"/>
      <c r="BA35" s="243"/>
      <c r="BB35" s="243" t="s">
        <v>273</v>
      </c>
      <c r="BC35" s="243"/>
      <c r="BD35" s="243"/>
      <c r="BE35" s="243"/>
      <c r="BF35" s="243"/>
      <c r="BG35" s="243"/>
      <c r="BH35" s="243"/>
      <c r="BI35" s="245" t="s">
        <v>273</v>
      </c>
      <c r="BJ35" s="243"/>
      <c r="BK35" s="243"/>
      <c r="BL35" s="243"/>
      <c r="BM35" s="243"/>
      <c r="BN35" s="243"/>
      <c r="BO35" s="243"/>
      <c r="BP35" s="243" t="s">
        <v>273</v>
      </c>
      <c r="BQ35" s="243"/>
      <c r="BR35" s="243"/>
      <c r="BS35" s="243"/>
      <c r="BT35" s="243"/>
      <c r="BU35" s="243"/>
      <c r="BV35" s="243"/>
      <c r="BW35" s="243"/>
      <c r="BX35" s="246" t="s">
        <v>273</v>
      </c>
      <c r="BY35" s="109"/>
      <c r="BZ35" s="109"/>
      <c r="CA35" s="109"/>
      <c r="CB35" s="109"/>
      <c r="CC35" s="109"/>
      <c r="CD35" s="118"/>
    </row>
    <row r="36" spans="1:82" ht="9.75" customHeight="1" x14ac:dyDescent="0.2">
      <c r="A36" s="153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201"/>
      <c r="M36" s="202"/>
      <c r="N36" s="202"/>
      <c r="O36" s="267"/>
      <c r="P36" s="242"/>
      <c r="Q36" s="147"/>
      <c r="R36" s="147"/>
      <c r="S36" s="147"/>
      <c r="T36" s="147"/>
      <c r="U36" s="147"/>
      <c r="V36" s="148"/>
      <c r="W36" s="113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4"/>
      <c r="BI36" s="244"/>
      <c r="BJ36" s="244"/>
      <c r="BK36" s="244"/>
      <c r="BL36" s="244"/>
      <c r="BM36" s="244"/>
      <c r="BN36" s="244"/>
      <c r="BO36" s="244"/>
      <c r="BP36" s="244"/>
      <c r="BQ36" s="244"/>
      <c r="BR36" s="244"/>
      <c r="BS36" s="244"/>
      <c r="BT36" s="244"/>
      <c r="BU36" s="244"/>
      <c r="BV36" s="244"/>
      <c r="BW36" s="244"/>
      <c r="BX36" s="112"/>
      <c r="BY36" s="112"/>
      <c r="BZ36" s="112"/>
      <c r="CA36" s="112"/>
      <c r="CB36" s="112"/>
      <c r="CC36" s="112"/>
      <c r="CD36" s="119"/>
    </row>
    <row r="37" spans="1:82" ht="13.5" x14ac:dyDescent="0.2">
      <c r="A37" s="153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95"/>
      <c r="M37" s="196"/>
      <c r="N37" s="196"/>
      <c r="O37" s="266"/>
      <c r="P37" s="15"/>
      <c r="Q37" s="6"/>
      <c r="R37" s="14" t="s">
        <v>212</v>
      </c>
      <c r="S37" s="82"/>
      <c r="T37" s="82"/>
      <c r="U37" s="6" t="s">
        <v>14</v>
      </c>
      <c r="V37" s="21"/>
      <c r="W37" s="110" t="s">
        <v>273</v>
      </c>
      <c r="X37" s="243"/>
      <c r="Y37" s="243"/>
      <c r="Z37" s="243"/>
      <c r="AA37" s="243"/>
      <c r="AB37" s="243"/>
      <c r="AC37" s="243"/>
      <c r="AD37" s="243"/>
      <c r="AE37" s="245" t="s">
        <v>273</v>
      </c>
      <c r="AF37" s="243"/>
      <c r="AG37" s="243"/>
      <c r="AH37" s="243"/>
      <c r="AI37" s="243"/>
      <c r="AJ37" s="243"/>
      <c r="AK37" s="243"/>
      <c r="AL37" s="243" t="s">
        <v>273</v>
      </c>
      <c r="AM37" s="243"/>
      <c r="AN37" s="243"/>
      <c r="AO37" s="243"/>
      <c r="AP37" s="243"/>
      <c r="AQ37" s="243"/>
      <c r="AR37" s="243"/>
      <c r="AS37" s="243"/>
      <c r="AT37" s="245" t="s">
        <v>273</v>
      </c>
      <c r="AU37" s="243"/>
      <c r="AV37" s="243"/>
      <c r="AW37" s="243"/>
      <c r="AX37" s="243"/>
      <c r="AY37" s="243"/>
      <c r="AZ37" s="243"/>
      <c r="BA37" s="243"/>
      <c r="BB37" s="243" t="s">
        <v>273</v>
      </c>
      <c r="BC37" s="243"/>
      <c r="BD37" s="243"/>
      <c r="BE37" s="243"/>
      <c r="BF37" s="243"/>
      <c r="BG37" s="243"/>
      <c r="BH37" s="243"/>
      <c r="BI37" s="245" t="s">
        <v>273</v>
      </c>
      <c r="BJ37" s="243"/>
      <c r="BK37" s="243"/>
      <c r="BL37" s="243"/>
      <c r="BM37" s="243"/>
      <c r="BN37" s="243"/>
      <c r="BO37" s="243"/>
      <c r="BP37" s="243" t="s">
        <v>273</v>
      </c>
      <c r="BQ37" s="243"/>
      <c r="BR37" s="243"/>
      <c r="BS37" s="243"/>
      <c r="BT37" s="243"/>
      <c r="BU37" s="243"/>
      <c r="BV37" s="243"/>
      <c r="BW37" s="243"/>
      <c r="BX37" s="246" t="s">
        <v>273</v>
      </c>
      <c r="BY37" s="109"/>
      <c r="BZ37" s="109"/>
      <c r="CA37" s="109"/>
      <c r="CB37" s="109"/>
      <c r="CC37" s="109"/>
      <c r="CD37" s="118"/>
    </row>
    <row r="38" spans="1:82" s="45" customFormat="1" ht="9.75" customHeight="1" x14ac:dyDescent="0.2">
      <c r="A38" s="278" t="s">
        <v>205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201"/>
      <c r="M38" s="202"/>
      <c r="N38" s="202"/>
      <c r="O38" s="267"/>
      <c r="P38" s="257"/>
      <c r="Q38" s="258"/>
      <c r="R38" s="258"/>
      <c r="S38" s="258"/>
      <c r="T38" s="258"/>
      <c r="U38" s="258"/>
      <c r="V38" s="259"/>
      <c r="W38" s="113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244"/>
      <c r="AR38" s="244"/>
      <c r="AS38" s="244"/>
      <c r="AT38" s="244"/>
      <c r="AU38" s="244"/>
      <c r="AV38" s="244"/>
      <c r="AW38" s="244"/>
      <c r="AX38" s="244"/>
      <c r="AY38" s="244"/>
      <c r="AZ38" s="244"/>
      <c r="BA38" s="244"/>
      <c r="BB38" s="244"/>
      <c r="BC38" s="244"/>
      <c r="BD38" s="244"/>
      <c r="BE38" s="244"/>
      <c r="BF38" s="244"/>
      <c r="BG38" s="244"/>
      <c r="BH38" s="244"/>
      <c r="BI38" s="244"/>
      <c r="BJ38" s="244"/>
      <c r="BK38" s="244"/>
      <c r="BL38" s="244"/>
      <c r="BM38" s="244"/>
      <c r="BN38" s="244"/>
      <c r="BO38" s="244"/>
      <c r="BP38" s="244"/>
      <c r="BQ38" s="244"/>
      <c r="BR38" s="244"/>
      <c r="BS38" s="244"/>
      <c r="BT38" s="244"/>
      <c r="BU38" s="244"/>
      <c r="BV38" s="244"/>
      <c r="BW38" s="244"/>
      <c r="BX38" s="112"/>
      <c r="BY38" s="112"/>
      <c r="BZ38" s="112"/>
      <c r="CA38" s="112"/>
      <c r="CB38" s="112"/>
      <c r="CC38" s="112"/>
      <c r="CD38" s="119"/>
    </row>
    <row r="39" spans="1:82" ht="13.5" thickBot="1" x14ac:dyDescent="0.25">
      <c r="A39" s="159" t="s">
        <v>16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1"/>
      <c r="L39" s="107"/>
      <c r="M39" s="107"/>
      <c r="N39" s="107"/>
      <c r="O39" s="107"/>
      <c r="P39" s="260"/>
      <c r="Q39" s="261"/>
      <c r="R39" s="261"/>
      <c r="S39" s="261"/>
      <c r="T39" s="261"/>
      <c r="U39" s="261"/>
      <c r="V39" s="262"/>
      <c r="W39" s="263"/>
      <c r="X39" s="98"/>
      <c r="Y39" s="98"/>
      <c r="Z39" s="98"/>
      <c r="AA39" s="98"/>
      <c r="AB39" s="98"/>
      <c r="AC39" s="98"/>
      <c r="AD39" s="98"/>
      <c r="AE39" s="264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264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264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253"/>
      <c r="BY39" s="254"/>
      <c r="BZ39" s="254"/>
      <c r="CA39" s="254"/>
      <c r="CB39" s="254"/>
      <c r="CC39" s="254"/>
      <c r="CD39" s="255"/>
    </row>
  </sheetData>
  <mergeCells count="181">
    <mergeCell ref="L39:O39"/>
    <mergeCell ref="L31:O32"/>
    <mergeCell ref="L33:O34"/>
    <mergeCell ref="L25:O25"/>
    <mergeCell ref="L26:O26"/>
    <mergeCell ref="L27:O28"/>
    <mergeCell ref="A38:K38"/>
    <mergeCell ref="A35:K37"/>
    <mergeCell ref="L35:O36"/>
    <mergeCell ref="A27:K30"/>
    <mergeCell ref="BI22:BO22"/>
    <mergeCell ref="P22:V22"/>
    <mergeCell ref="W22:AK22"/>
    <mergeCell ref="L21:O21"/>
    <mergeCell ref="A14:Z14"/>
    <mergeCell ref="A21:K21"/>
    <mergeCell ref="P21:V21"/>
    <mergeCell ref="W21:AK21"/>
    <mergeCell ref="L37:O38"/>
    <mergeCell ref="L29:O30"/>
    <mergeCell ref="BI37:BO38"/>
    <mergeCell ref="P34:V34"/>
    <mergeCell ref="S35:T35"/>
    <mergeCell ref="W35:AD36"/>
    <mergeCell ref="AE35:AK36"/>
    <mergeCell ref="AL35:AS36"/>
    <mergeCell ref="AT35:BA36"/>
    <mergeCell ref="BB35:BH36"/>
    <mergeCell ref="BI35:BO36"/>
    <mergeCell ref="L22:O22"/>
    <mergeCell ref="L23:O23"/>
    <mergeCell ref="L24:O24"/>
    <mergeCell ref="S37:T37"/>
    <mergeCell ref="W37:AD38"/>
    <mergeCell ref="AE37:AK38"/>
    <mergeCell ref="AL37:AS38"/>
    <mergeCell ref="AT37:BA38"/>
    <mergeCell ref="BB37:BH38"/>
    <mergeCell ref="BX39:CD39"/>
    <mergeCell ref="A31:K31"/>
    <mergeCell ref="A34:K34"/>
    <mergeCell ref="A32:K33"/>
    <mergeCell ref="BP37:BW38"/>
    <mergeCell ref="BX37:CD38"/>
    <mergeCell ref="P38:V38"/>
    <mergeCell ref="A39:K39"/>
    <mergeCell ref="P39:V39"/>
    <mergeCell ref="W39:AD39"/>
    <mergeCell ref="BP39:BW39"/>
    <mergeCell ref="AE39:AK39"/>
    <mergeCell ref="AL39:AS39"/>
    <mergeCell ref="AT39:BA39"/>
    <mergeCell ref="BB39:BH39"/>
    <mergeCell ref="BI39:BO39"/>
    <mergeCell ref="BP35:BW36"/>
    <mergeCell ref="BB33:BH34"/>
    <mergeCell ref="BI33:BO34"/>
    <mergeCell ref="BP33:BW34"/>
    <mergeCell ref="S33:T33"/>
    <mergeCell ref="W33:AD34"/>
    <mergeCell ref="AE33:AK34"/>
    <mergeCell ref="BX33:CD34"/>
    <mergeCell ref="BX35:CD36"/>
    <mergeCell ref="P36:V36"/>
    <mergeCell ref="S31:T31"/>
    <mergeCell ref="W31:AD32"/>
    <mergeCell ref="AE31:AK32"/>
    <mergeCell ref="AL31:AS32"/>
    <mergeCell ref="AT31:BA32"/>
    <mergeCell ref="BB31:BH32"/>
    <mergeCell ref="BP31:BW32"/>
    <mergeCell ref="BX31:CD32"/>
    <mergeCell ref="P32:V32"/>
    <mergeCell ref="AT33:BA34"/>
    <mergeCell ref="AL33:AS34"/>
    <mergeCell ref="BI31:BO32"/>
    <mergeCell ref="BX27:CD28"/>
    <mergeCell ref="P28:V28"/>
    <mergeCell ref="S29:T29"/>
    <mergeCell ref="W29:AD30"/>
    <mergeCell ref="AE29:AK30"/>
    <mergeCell ref="AL29:AS30"/>
    <mergeCell ref="AT29:BA30"/>
    <mergeCell ref="BB29:BH30"/>
    <mergeCell ref="BI29:BO30"/>
    <mergeCell ref="BP29:BW30"/>
    <mergeCell ref="BX29:CD30"/>
    <mergeCell ref="P30:V30"/>
    <mergeCell ref="S27:T27"/>
    <mergeCell ref="W27:AD28"/>
    <mergeCell ref="AE27:AK28"/>
    <mergeCell ref="AL27:AS28"/>
    <mergeCell ref="AT27:BA28"/>
    <mergeCell ref="BB27:BH28"/>
    <mergeCell ref="BI27:BO28"/>
    <mergeCell ref="BP27:BW28"/>
    <mergeCell ref="BX25:CD25"/>
    <mergeCell ref="A26:K26"/>
    <mergeCell ref="P26:V26"/>
    <mergeCell ref="W26:AD26"/>
    <mergeCell ref="AE26:AK26"/>
    <mergeCell ref="AL26:AS26"/>
    <mergeCell ref="AT26:BA26"/>
    <mergeCell ref="BB26:BH26"/>
    <mergeCell ref="BI26:BO26"/>
    <mergeCell ref="BP26:BW26"/>
    <mergeCell ref="BX26:CD26"/>
    <mergeCell ref="A25:K25"/>
    <mergeCell ref="P25:V25"/>
    <mergeCell ref="W25:AD25"/>
    <mergeCell ref="AE25:AK25"/>
    <mergeCell ref="AL25:AS25"/>
    <mergeCell ref="AT25:BA25"/>
    <mergeCell ref="BB25:BH25"/>
    <mergeCell ref="BI25:BO25"/>
    <mergeCell ref="BP25:BW25"/>
    <mergeCell ref="BX23:CD23"/>
    <mergeCell ref="A24:K24"/>
    <mergeCell ref="P24:V24"/>
    <mergeCell ref="W24:AD24"/>
    <mergeCell ref="AE24:AK24"/>
    <mergeCell ref="AL24:AS24"/>
    <mergeCell ref="AT24:BA24"/>
    <mergeCell ref="BB24:BH24"/>
    <mergeCell ref="BI24:BO24"/>
    <mergeCell ref="BP24:BW24"/>
    <mergeCell ref="BX24:CD24"/>
    <mergeCell ref="AL23:AS23"/>
    <mergeCell ref="AT23:BA23"/>
    <mergeCell ref="BB23:BH23"/>
    <mergeCell ref="BI23:BO23"/>
    <mergeCell ref="A23:K23"/>
    <mergeCell ref="P23:V23"/>
    <mergeCell ref="W23:AD23"/>
    <mergeCell ref="AE23:AK23"/>
    <mergeCell ref="BP23:BW23"/>
    <mergeCell ref="AL22:AS22"/>
    <mergeCell ref="BG14:BT14"/>
    <mergeCell ref="BP22:CD22"/>
    <mergeCell ref="AL21:BO21"/>
    <mergeCell ref="AH5:AQ5"/>
    <mergeCell ref="A7:Z7"/>
    <mergeCell ref="AE7:AR7"/>
    <mergeCell ref="AS7:BF7"/>
    <mergeCell ref="A6:Z6"/>
    <mergeCell ref="AK6:AL6"/>
    <mergeCell ref="AY6:AZ6"/>
    <mergeCell ref="A22:K22"/>
    <mergeCell ref="A17:CD17"/>
    <mergeCell ref="AE14:AR14"/>
    <mergeCell ref="BP21:CD21"/>
    <mergeCell ref="AS14:BF14"/>
    <mergeCell ref="AT22:BH22"/>
    <mergeCell ref="A9:Z9"/>
    <mergeCell ref="AE12:AR13"/>
    <mergeCell ref="AA14:AD14"/>
    <mergeCell ref="AA9:AD11"/>
    <mergeCell ref="AS12:BF13"/>
    <mergeCell ref="BG12:BT13"/>
    <mergeCell ref="AS9:BF11"/>
    <mergeCell ref="A3:BP3"/>
    <mergeCell ref="BG5:BT5"/>
    <mergeCell ref="A8:Z8"/>
    <mergeCell ref="AE8:AR8"/>
    <mergeCell ref="A5:Z5"/>
    <mergeCell ref="AS5:BF5"/>
    <mergeCell ref="BM6:BN6"/>
    <mergeCell ref="BG7:BT7"/>
    <mergeCell ref="AA5:AD5"/>
    <mergeCell ref="AA6:AD6"/>
    <mergeCell ref="AA7:AD7"/>
    <mergeCell ref="BG9:BT11"/>
    <mergeCell ref="AA8:AD8"/>
    <mergeCell ref="AS8:BF8"/>
    <mergeCell ref="BG8:BT8"/>
    <mergeCell ref="A13:Z13"/>
    <mergeCell ref="A10:Z10"/>
    <mergeCell ref="AE9:AR11"/>
    <mergeCell ref="A11:Z11"/>
    <mergeCell ref="A12:Z12"/>
    <mergeCell ref="AA12:AD13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34"/>
  <sheetViews>
    <sheetView workbookViewId="0">
      <selection activeCell="CD1" sqref="A1:CD34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CD1" s="3" t="s">
        <v>257</v>
      </c>
    </row>
    <row r="2" spans="1:82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82" s="4" customFormat="1" ht="15" x14ac:dyDescent="0.25">
      <c r="A3" s="139" t="s">
        <v>46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</row>
    <row r="4" spans="1:82" s="4" customFormat="1" ht="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</row>
    <row r="5" spans="1:82" s="33" customFormat="1" x14ac:dyDescent="0.2">
      <c r="A5" s="293" t="s">
        <v>10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5"/>
      <c r="P5" s="293" t="s">
        <v>235</v>
      </c>
      <c r="Q5" s="294"/>
      <c r="R5" s="294"/>
      <c r="S5" s="295"/>
      <c r="T5" s="296" t="s">
        <v>12</v>
      </c>
      <c r="U5" s="296"/>
      <c r="V5" s="296"/>
      <c r="W5" s="296"/>
      <c r="X5" s="296"/>
      <c r="Y5" s="296"/>
      <c r="Z5" s="296"/>
      <c r="AA5" s="293" t="s">
        <v>17</v>
      </c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300" t="s">
        <v>24</v>
      </c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1"/>
      <c r="BB5" s="301"/>
      <c r="BC5" s="301"/>
      <c r="BD5" s="301"/>
      <c r="BE5" s="301"/>
      <c r="BF5" s="301"/>
      <c r="BG5" s="301"/>
      <c r="BH5" s="301"/>
      <c r="BI5" s="301"/>
      <c r="BJ5" s="301"/>
      <c r="BK5" s="301"/>
      <c r="BL5" s="301"/>
      <c r="BM5" s="301"/>
      <c r="BN5" s="301"/>
      <c r="BO5" s="301"/>
      <c r="BP5" s="301"/>
      <c r="BQ5" s="301"/>
      <c r="BR5" s="301"/>
      <c r="BS5" s="301"/>
      <c r="BT5" s="293" t="s">
        <v>23</v>
      </c>
      <c r="BU5" s="294"/>
      <c r="BV5" s="294"/>
      <c r="BW5" s="294"/>
      <c r="BX5" s="294"/>
      <c r="BY5" s="294"/>
      <c r="BZ5" s="294"/>
      <c r="CA5" s="294"/>
      <c r="CB5" s="294"/>
      <c r="CC5" s="294"/>
      <c r="CD5" s="295"/>
    </row>
    <row r="6" spans="1:82" s="33" customFormat="1" x14ac:dyDescent="0.2">
      <c r="A6" s="282" t="s">
        <v>11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97"/>
      <c r="Q6" s="298"/>
      <c r="R6" s="298"/>
      <c r="S6" s="299"/>
      <c r="T6" s="282"/>
      <c r="U6" s="282"/>
      <c r="V6" s="282"/>
      <c r="W6" s="282"/>
      <c r="X6" s="282"/>
      <c r="Y6" s="282"/>
      <c r="Z6" s="282"/>
      <c r="AA6" s="297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82" t="s">
        <v>213</v>
      </c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93" t="s">
        <v>47</v>
      </c>
      <c r="AY6" s="294"/>
      <c r="AZ6" s="294"/>
      <c r="BA6" s="294"/>
      <c r="BB6" s="294"/>
      <c r="BC6" s="294"/>
      <c r="BD6" s="294"/>
      <c r="BE6" s="294"/>
      <c r="BF6" s="294"/>
      <c r="BG6" s="294"/>
      <c r="BH6" s="295"/>
      <c r="BI6" s="282" t="s">
        <v>240</v>
      </c>
      <c r="BJ6" s="282"/>
      <c r="BK6" s="282"/>
      <c r="BL6" s="282"/>
      <c r="BM6" s="282"/>
      <c r="BN6" s="282"/>
      <c r="BO6" s="282"/>
      <c r="BP6" s="282"/>
      <c r="BQ6" s="282"/>
      <c r="BR6" s="282"/>
      <c r="BS6" s="282"/>
      <c r="BT6" s="297"/>
      <c r="BU6" s="298"/>
      <c r="BV6" s="298"/>
      <c r="BW6" s="298"/>
      <c r="BX6" s="298"/>
      <c r="BY6" s="298"/>
      <c r="BZ6" s="298"/>
      <c r="CA6" s="298"/>
      <c r="CB6" s="298"/>
      <c r="CC6" s="298"/>
      <c r="CD6" s="299"/>
    </row>
    <row r="7" spans="1:82" s="33" customFormat="1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97"/>
      <c r="Q7" s="298"/>
      <c r="R7" s="298"/>
      <c r="S7" s="299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 t="s">
        <v>48</v>
      </c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 t="s">
        <v>241</v>
      </c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</row>
    <row r="8" spans="1:82" s="33" customFormat="1" ht="12" thickBot="1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79"/>
      <c r="Q8" s="280"/>
      <c r="R8" s="280"/>
      <c r="S8" s="281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 t="s">
        <v>49</v>
      </c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 t="s">
        <v>50</v>
      </c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</row>
    <row r="9" spans="1:82" s="7" customFormat="1" ht="13.5" customHeight="1" x14ac:dyDescent="0.2">
      <c r="A9" s="287" t="s">
        <v>51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6">
        <v>5160</v>
      </c>
      <c r="Q9" s="286"/>
      <c r="R9" s="286"/>
      <c r="S9" s="286"/>
      <c r="T9" s="34"/>
      <c r="U9" s="13"/>
      <c r="V9" s="35" t="s">
        <v>212</v>
      </c>
      <c r="W9" s="176"/>
      <c r="X9" s="176"/>
      <c r="Y9" s="13" t="s">
        <v>13</v>
      </c>
      <c r="Z9" s="36"/>
      <c r="AA9" s="284" t="s">
        <v>273</v>
      </c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 t="s">
        <v>273</v>
      </c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1" t="s">
        <v>273</v>
      </c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 t="s">
        <v>273</v>
      </c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302" t="s">
        <v>273</v>
      </c>
      <c r="BU9" s="302"/>
      <c r="BV9" s="302"/>
      <c r="BW9" s="302"/>
      <c r="BX9" s="302"/>
      <c r="BY9" s="302"/>
      <c r="BZ9" s="302"/>
      <c r="CA9" s="302"/>
      <c r="CB9" s="302"/>
      <c r="CC9" s="302"/>
      <c r="CD9" s="303"/>
    </row>
    <row r="10" spans="1:82" s="7" customFormat="1" ht="6" customHeight="1" x14ac:dyDescent="0.2">
      <c r="A10" s="289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86"/>
      <c r="Q10" s="286"/>
      <c r="R10" s="286"/>
      <c r="S10" s="286"/>
      <c r="T10" s="242"/>
      <c r="U10" s="147"/>
      <c r="V10" s="147"/>
      <c r="W10" s="147"/>
      <c r="X10" s="147"/>
      <c r="Y10" s="147"/>
      <c r="Z10" s="148"/>
      <c r="AA10" s="283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84"/>
      <c r="BU10" s="184"/>
      <c r="BV10" s="184"/>
      <c r="BW10" s="184"/>
      <c r="BX10" s="184"/>
      <c r="BY10" s="184"/>
      <c r="BZ10" s="184"/>
      <c r="CA10" s="184"/>
      <c r="CB10" s="184"/>
      <c r="CC10" s="184"/>
      <c r="CD10" s="185"/>
    </row>
    <row r="11" spans="1:82" s="7" customFormat="1" ht="13.5" x14ac:dyDescent="0.2">
      <c r="A11" s="289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86">
        <v>5170</v>
      </c>
      <c r="Q11" s="286"/>
      <c r="R11" s="286"/>
      <c r="S11" s="286"/>
      <c r="T11" s="15"/>
      <c r="U11" s="6"/>
      <c r="V11" s="14" t="s">
        <v>212</v>
      </c>
      <c r="W11" s="82"/>
      <c r="X11" s="82"/>
      <c r="Y11" s="6" t="s">
        <v>14</v>
      </c>
      <c r="Z11" s="21"/>
      <c r="AA11" s="283" t="s">
        <v>273</v>
      </c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 t="s">
        <v>273</v>
      </c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273</v>
      </c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6" t="s">
        <v>273</v>
      </c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9" t="s">
        <v>273</v>
      </c>
      <c r="BU11" s="109"/>
      <c r="BV11" s="109"/>
      <c r="BW11" s="109"/>
      <c r="BX11" s="109"/>
      <c r="BY11" s="109"/>
      <c r="BZ11" s="109"/>
      <c r="CA11" s="109"/>
      <c r="CB11" s="109"/>
      <c r="CC11" s="109"/>
      <c r="CD11" s="118"/>
    </row>
    <row r="12" spans="1:82" s="7" customFormat="1" ht="6" customHeight="1" x14ac:dyDescent="0.2">
      <c r="A12" s="291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  <c r="P12" s="286"/>
      <c r="Q12" s="286"/>
      <c r="R12" s="286"/>
      <c r="S12" s="286"/>
      <c r="T12" s="242"/>
      <c r="U12" s="147"/>
      <c r="V12" s="147"/>
      <c r="W12" s="147"/>
      <c r="X12" s="147"/>
      <c r="Y12" s="147"/>
      <c r="Z12" s="148"/>
      <c r="AA12" s="283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9"/>
    </row>
    <row r="13" spans="1:82" s="7" customFormat="1" ht="13.5" customHeight="1" x14ac:dyDescent="0.2">
      <c r="A13" s="165" t="s">
        <v>2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286"/>
      <c r="Q13" s="286"/>
      <c r="R13" s="286"/>
      <c r="S13" s="286"/>
      <c r="T13" s="34"/>
      <c r="U13" s="6"/>
      <c r="V13" s="14" t="s">
        <v>212</v>
      </c>
      <c r="W13" s="176"/>
      <c r="X13" s="176"/>
      <c r="Y13" s="6" t="s">
        <v>13</v>
      </c>
      <c r="Z13" s="21"/>
      <c r="AA13" s="283" t="s">
        <v>273</v>
      </c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 t="s">
        <v>273</v>
      </c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 t="s">
        <v>273</v>
      </c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6" t="s">
        <v>273</v>
      </c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9" t="s">
        <v>273</v>
      </c>
      <c r="BU13" s="109"/>
      <c r="BV13" s="109"/>
      <c r="BW13" s="109"/>
      <c r="BX13" s="109"/>
      <c r="BY13" s="109"/>
      <c r="BZ13" s="109"/>
      <c r="CA13" s="109"/>
      <c r="CB13" s="109"/>
      <c r="CC13" s="109"/>
      <c r="CD13" s="118"/>
    </row>
    <row r="14" spans="1:82" s="7" customFormat="1" ht="5.0999999999999996" customHeight="1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86"/>
      <c r="Q14" s="286"/>
      <c r="R14" s="286"/>
      <c r="S14" s="286"/>
      <c r="T14" s="242"/>
      <c r="U14" s="147"/>
      <c r="V14" s="147"/>
      <c r="W14" s="147"/>
      <c r="X14" s="147"/>
      <c r="Y14" s="147"/>
      <c r="Z14" s="148"/>
      <c r="AA14" s="283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9"/>
    </row>
    <row r="15" spans="1:82" s="7" customFormat="1" ht="13.5" x14ac:dyDescent="0.2">
      <c r="A15" s="210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107"/>
      <c r="Q15" s="107"/>
      <c r="R15" s="107"/>
      <c r="S15" s="107"/>
      <c r="T15" s="15"/>
      <c r="U15" s="6"/>
      <c r="V15" s="14" t="s">
        <v>212</v>
      </c>
      <c r="W15" s="82"/>
      <c r="X15" s="82"/>
      <c r="Y15" s="6" t="s">
        <v>14</v>
      </c>
      <c r="Z15" s="21"/>
      <c r="AA15" s="283" t="s">
        <v>273</v>
      </c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 t="s">
        <v>273</v>
      </c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273</v>
      </c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6" t="s">
        <v>273</v>
      </c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9" t="s">
        <v>273</v>
      </c>
      <c r="BU15" s="109"/>
      <c r="BV15" s="109"/>
      <c r="BW15" s="109"/>
      <c r="BX15" s="109"/>
      <c r="BY15" s="109"/>
      <c r="BZ15" s="109"/>
      <c r="CA15" s="109"/>
      <c r="CB15" s="109"/>
      <c r="CC15" s="109"/>
      <c r="CD15" s="118"/>
    </row>
    <row r="16" spans="1:82" s="45" customFormat="1" ht="9.75" x14ac:dyDescent="0.2">
      <c r="A16" s="278" t="s">
        <v>205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07"/>
      <c r="Q16" s="107"/>
      <c r="R16" s="107"/>
      <c r="S16" s="107"/>
      <c r="T16" s="257"/>
      <c r="U16" s="258"/>
      <c r="V16" s="258"/>
      <c r="W16" s="258"/>
      <c r="X16" s="258"/>
      <c r="Y16" s="258"/>
      <c r="Z16" s="259"/>
      <c r="AA16" s="283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9"/>
    </row>
    <row r="17" spans="1:82" s="7" customFormat="1" ht="13.5" customHeight="1" x14ac:dyDescent="0.2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285"/>
      <c r="Q17" s="285"/>
      <c r="R17" s="285"/>
      <c r="S17" s="285"/>
      <c r="T17" s="34"/>
      <c r="U17" s="6"/>
      <c r="V17" s="14" t="s">
        <v>212</v>
      </c>
      <c r="W17" s="176"/>
      <c r="X17" s="176"/>
      <c r="Y17" s="6" t="s">
        <v>13</v>
      </c>
      <c r="Z17" s="21"/>
      <c r="AA17" s="283" t="s">
        <v>273</v>
      </c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 t="s">
        <v>273</v>
      </c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273</v>
      </c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6" t="s">
        <v>273</v>
      </c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9" t="s">
        <v>273</v>
      </c>
      <c r="BU17" s="109"/>
      <c r="BV17" s="109"/>
      <c r="BW17" s="109"/>
      <c r="BX17" s="109"/>
      <c r="BY17" s="109"/>
      <c r="BZ17" s="109"/>
      <c r="CA17" s="109"/>
      <c r="CB17" s="109"/>
      <c r="CC17" s="109"/>
      <c r="CD17" s="118"/>
    </row>
    <row r="18" spans="1:82" s="7" customFormat="1" ht="3" customHeight="1" x14ac:dyDescent="0.2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285"/>
      <c r="Q18" s="285"/>
      <c r="R18" s="285"/>
      <c r="S18" s="285"/>
      <c r="T18" s="242"/>
      <c r="U18" s="147"/>
      <c r="V18" s="147"/>
      <c r="W18" s="147"/>
      <c r="X18" s="147"/>
      <c r="Y18" s="147"/>
      <c r="Z18" s="148"/>
      <c r="AA18" s="283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9"/>
    </row>
    <row r="19" spans="1:82" s="7" customFormat="1" ht="13.5" x14ac:dyDescent="0.2">
      <c r="A19" s="153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285"/>
      <c r="Q19" s="285"/>
      <c r="R19" s="285"/>
      <c r="S19" s="285"/>
      <c r="T19" s="15"/>
      <c r="U19" s="6"/>
      <c r="V19" s="14" t="s">
        <v>212</v>
      </c>
      <c r="W19" s="82"/>
      <c r="X19" s="82"/>
      <c r="Y19" s="6" t="s">
        <v>14</v>
      </c>
      <c r="Z19" s="21"/>
      <c r="AA19" s="283" t="s">
        <v>273</v>
      </c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 t="s">
        <v>273</v>
      </c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273</v>
      </c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6" t="s">
        <v>273</v>
      </c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9" t="s">
        <v>273</v>
      </c>
      <c r="BU19" s="109"/>
      <c r="BV19" s="109"/>
      <c r="BW19" s="109"/>
      <c r="BX19" s="109"/>
      <c r="BY19" s="109"/>
      <c r="BZ19" s="109"/>
      <c r="CA19" s="109"/>
      <c r="CB19" s="109"/>
      <c r="CC19" s="109"/>
      <c r="CD19" s="118"/>
    </row>
    <row r="20" spans="1:82" s="45" customFormat="1" ht="9.75" x14ac:dyDescent="0.2">
      <c r="A20" s="278" t="s">
        <v>205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285"/>
      <c r="Q20" s="285"/>
      <c r="R20" s="285"/>
      <c r="S20" s="285"/>
      <c r="T20" s="257"/>
      <c r="U20" s="258"/>
      <c r="V20" s="258"/>
      <c r="W20" s="258"/>
      <c r="X20" s="258"/>
      <c r="Y20" s="258"/>
      <c r="Z20" s="259"/>
      <c r="AA20" s="283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9"/>
    </row>
    <row r="21" spans="1:82" s="7" customFormat="1" ht="15" customHeight="1" x14ac:dyDescent="0.2">
      <c r="A21" s="159" t="s">
        <v>16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1"/>
      <c r="P21" s="107"/>
      <c r="Q21" s="107"/>
      <c r="R21" s="107"/>
      <c r="S21" s="107"/>
      <c r="T21" s="260"/>
      <c r="U21" s="261"/>
      <c r="V21" s="261"/>
      <c r="W21" s="261"/>
      <c r="X21" s="261"/>
      <c r="Y21" s="261"/>
      <c r="Z21" s="262"/>
      <c r="AA21" s="283" t="s">
        <v>273</v>
      </c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 t="s">
        <v>273</v>
      </c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273</v>
      </c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6" t="s">
        <v>273</v>
      </c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81" t="s">
        <v>273</v>
      </c>
      <c r="BU21" s="181"/>
      <c r="BV21" s="181"/>
      <c r="BW21" s="181"/>
      <c r="BX21" s="181"/>
      <c r="BY21" s="181"/>
      <c r="BZ21" s="181"/>
      <c r="CA21" s="181"/>
      <c r="CB21" s="181"/>
      <c r="CC21" s="181"/>
      <c r="CD21" s="182"/>
    </row>
    <row r="22" spans="1:82" s="7" customFormat="1" ht="13.5" x14ac:dyDescent="0.2">
      <c r="A22" s="287" t="s">
        <v>52</v>
      </c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6">
        <v>5180</v>
      </c>
      <c r="Q22" s="286"/>
      <c r="R22" s="286"/>
      <c r="S22" s="286"/>
      <c r="T22" s="15"/>
      <c r="U22" s="6"/>
      <c r="V22" s="14" t="s">
        <v>212</v>
      </c>
      <c r="W22" s="82"/>
      <c r="X22" s="82"/>
      <c r="Y22" s="6" t="s">
        <v>13</v>
      </c>
      <c r="Z22" s="21"/>
      <c r="AA22" s="283" t="s">
        <v>273</v>
      </c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 t="s">
        <v>273</v>
      </c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6" t="s">
        <v>273</v>
      </c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 t="s">
        <v>273</v>
      </c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84" t="s">
        <v>273</v>
      </c>
      <c r="BU22" s="184"/>
      <c r="BV22" s="184"/>
      <c r="BW22" s="184"/>
      <c r="BX22" s="184"/>
      <c r="BY22" s="184"/>
      <c r="BZ22" s="184"/>
      <c r="CA22" s="184"/>
      <c r="CB22" s="184"/>
      <c r="CC22" s="184"/>
      <c r="CD22" s="185"/>
    </row>
    <row r="23" spans="1:82" ht="6" customHeight="1" x14ac:dyDescent="0.2">
      <c r="A23" s="289"/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86"/>
      <c r="Q23" s="286"/>
      <c r="R23" s="286"/>
      <c r="S23" s="286"/>
      <c r="T23" s="242"/>
      <c r="U23" s="147"/>
      <c r="V23" s="147"/>
      <c r="W23" s="147"/>
      <c r="X23" s="147"/>
      <c r="Y23" s="147"/>
      <c r="Z23" s="148"/>
      <c r="AA23" s="283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84"/>
      <c r="BU23" s="184"/>
      <c r="BV23" s="184"/>
      <c r="BW23" s="184"/>
      <c r="BX23" s="184"/>
      <c r="BY23" s="184"/>
      <c r="BZ23" s="184"/>
      <c r="CA23" s="184"/>
      <c r="CB23" s="184"/>
      <c r="CC23" s="184"/>
      <c r="CD23" s="185"/>
    </row>
    <row r="24" spans="1:82" s="5" customFormat="1" ht="15" x14ac:dyDescent="0.25">
      <c r="A24" s="289"/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86">
        <v>5190</v>
      </c>
      <c r="Q24" s="286"/>
      <c r="R24" s="286"/>
      <c r="S24" s="286"/>
      <c r="T24" s="15"/>
      <c r="U24" s="6"/>
      <c r="V24" s="14" t="s">
        <v>212</v>
      </c>
      <c r="W24" s="82"/>
      <c r="X24" s="82"/>
      <c r="Y24" s="6" t="s">
        <v>14</v>
      </c>
      <c r="Z24" s="21"/>
      <c r="AA24" s="283" t="s">
        <v>273</v>
      </c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 t="s">
        <v>273</v>
      </c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273</v>
      </c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6" t="s">
        <v>273</v>
      </c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9" t="s">
        <v>273</v>
      </c>
      <c r="BU24" s="109"/>
      <c r="BV24" s="109"/>
      <c r="BW24" s="109"/>
      <c r="BX24" s="109"/>
      <c r="BY24" s="109"/>
      <c r="BZ24" s="109"/>
      <c r="CA24" s="109"/>
      <c r="CB24" s="109"/>
      <c r="CC24" s="109"/>
      <c r="CD24" s="118"/>
    </row>
    <row r="25" spans="1:82" ht="6" customHeight="1" x14ac:dyDescent="0.2">
      <c r="A25" s="291"/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86"/>
      <c r="Q25" s="286"/>
      <c r="R25" s="286"/>
      <c r="S25" s="286"/>
      <c r="T25" s="242"/>
      <c r="U25" s="147"/>
      <c r="V25" s="147"/>
      <c r="W25" s="147"/>
      <c r="X25" s="147"/>
      <c r="Y25" s="147"/>
      <c r="Z25" s="148"/>
      <c r="AA25" s="283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9"/>
    </row>
    <row r="26" spans="1:82" ht="13.5" customHeight="1" x14ac:dyDescent="0.2">
      <c r="A26" s="165" t="s">
        <v>2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286"/>
      <c r="Q26" s="286"/>
      <c r="R26" s="286"/>
      <c r="S26" s="286"/>
      <c r="T26" s="34"/>
      <c r="U26" s="6"/>
      <c r="V26" s="14" t="s">
        <v>212</v>
      </c>
      <c r="W26" s="176"/>
      <c r="X26" s="176"/>
      <c r="Y26" s="6" t="s">
        <v>13</v>
      </c>
      <c r="Z26" s="21"/>
      <c r="AA26" s="283" t="s">
        <v>273</v>
      </c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 t="s">
        <v>273</v>
      </c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6" t="s">
        <v>273</v>
      </c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6" t="s">
        <v>273</v>
      </c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9" t="s">
        <v>273</v>
      </c>
      <c r="BU26" s="109"/>
      <c r="BV26" s="109"/>
      <c r="BW26" s="109"/>
      <c r="BX26" s="109"/>
      <c r="BY26" s="109"/>
      <c r="BZ26" s="109"/>
      <c r="CA26" s="109"/>
      <c r="CB26" s="109"/>
      <c r="CC26" s="109"/>
      <c r="CD26" s="118"/>
    </row>
    <row r="27" spans="1:82" ht="4.5" customHeight="1" x14ac:dyDescent="0.2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86"/>
      <c r="Q27" s="286"/>
      <c r="R27" s="286"/>
      <c r="S27" s="286"/>
      <c r="T27" s="242"/>
      <c r="U27" s="147"/>
      <c r="V27" s="147"/>
      <c r="W27" s="147"/>
      <c r="X27" s="147"/>
      <c r="Y27" s="147"/>
      <c r="Z27" s="148"/>
      <c r="AA27" s="283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12"/>
      <c r="BU27" s="112"/>
      <c r="BV27" s="112"/>
      <c r="BW27" s="112"/>
      <c r="BX27" s="112"/>
      <c r="BY27" s="112"/>
      <c r="BZ27" s="112"/>
      <c r="CA27" s="112"/>
      <c r="CB27" s="112"/>
      <c r="CC27" s="112"/>
      <c r="CD27" s="119"/>
    </row>
    <row r="28" spans="1:82" ht="13.5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107"/>
      <c r="Q28" s="107"/>
      <c r="R28" s="107"/>
      <c r="S28" s="107"/>
      <c r="T28" s="15"/>
      <c r="U28" s="6"/>
      <c r="V28" s="14" t="s">
        <v>212</v>
      </c>
      <c r="W28" s="82"/>
      <c r="X28" s="82"/>
      <c r="Y28" s="6" t="s">
        <v>14</v>
      </c>
      <c r="Z28" s="21"/>
      <c r="AA28" s="283" t="s">
        <v>273</v>
      </c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 t="s">
        <v>273</v>
      </c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6" t="s">
        <v>273</v>
      </c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6" t="s">
        <v>273</v>
      </c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9" t="s">
        <v>273</v>
      </c>
      <c r="BU28" s="109"/>
      <c r="BV28" s="109"/>
      <c r="BW28" s="109"/>
      <c r="BX28" s="109"/>
      <c r="BY28" s="109"/>
      <c r="BZ28" s="109"/>
      <c r="CA28" s="109"/>
      <c r="CB28" s="109"/>
      <c r="CC28" s="109"/>
      <c r="CD28" s="118"/>
    </row>
    <row r="29" spans="1:82" s="45" customFormat="1" ht="9.75" x14ac:dyDescent="0.2">
      <c r="A29" s="278" t="s">
        <v>205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07"/>
      <c r="Q29" s="107"/>
      <c r="R29" s="107"/>
      <c r="S29" s="107"/>
      <c r="T29" s="257"/>
      <c r="U29" s="258"/>
      <c r="V29" s="258"/>
      <c r="W29" s="258"/>
      <c r="X29" s="258"/>
      <c r="Y29" s="258"/>
      <c r="Z29" s="259"/>
      <c r="AA29" s="283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9"/>
    </row>
    <row r="30" spans="1:82" s="4" customFormat="1" ht="13.5" customHeight="1" x14ac:dyDescent="0.2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285"/>
      <c r="Q30" s="285"/>
      <c r="R30" s="285"/>
      <c r="S30" s="285"/>
      <c r="T30" s="34"/>
      <c r="U30" s="6"/>
      <c r="V30" s="14" t="s">
        <v>212</v>
      </c>
      <c r="W30" s="176"/>
      <c r="X30" s="176"/>
      <c r="Y30" s="6" t="s">
        <v>13</v>
      </c>
      <c r="Z30" s="21"/>
      <c r="AA30" s="283" t="s">
        <v>273</v>
      </c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 t="s">
        <v>273</v>
      </c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6" t="s">
        <v>273</v>
      </c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6" t="s">
        <v>273</v>
      </c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9" t="s">
        <v>273</v>
      </c>
      <c r="BU30" s="109"/>
      <c r="BV30" s="109"/>
      <c r="BW30" s="109"/>
      <c r="BX30" s="109"/>
      <c r="BY30" s="109"/>
      <c r="BZ30" s="109"/>
      <c r="CA30" s="109"/>
      <c r="CB30" s="109"/>
      <c r="CC30" s="109"/>
      <c r="CD30" s="118"/>
    </row>
    <row r="31" spans="1:82" s="4" customFormat="1" ht="3" customHeight="1" x14ac:dyDescent="0.2">
      <c r="A31" s="153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285"/>
      <c r="Q31" s="285"/>
      <c r="R31" s="285"/>
      <c r="S31" s="285"/>
      <c r="T31" s="242"/>
      <c r="U31" s="147"/>
      <c r="V31" s="147"/>
      <c r="W31" s="147"/>
      <c r="X31" s="147"/>
      <c r="Y31" s="147"/>
      <c r="Z31" s="148"/>
      <c r="AA31" s="283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9"/>
    </row>
    <row r="32" spans="1:82" s="4" customFormat="1" ht="15" customHeight="1" x14ac:dyDescent="0.2">
      <c r="A32" s="153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285"/>
      <c r="Q32" s="285"/>
      <c r="R32" s="285"/>
      <c r="S32" s="285"/>
      <c r="T32" s="15"/>
      <c r="U32" s="6"/>
      <c r="V32" s="14" t="s">
        <v>212</v>
      </c>
      <c r="W32" s="82"/>
      <c r="X32" s="82"/>
      <c r="Y32" s="6" t="s">
        <v>14</v>
      </c>
      <c r="Z32" s="21"/>
      <c r="AA32" s="283" t="s">
        <v>273</v>
      </c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 t="s">
        <v>273</v>
      </c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6" t="s">
        <v>273</v>
      </c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6" t="s">
        <v>273</v>
      </c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9" t="s">
        <v>273</v>
      </c>
      <c r="BU32" s="109"/>
      <c r="BV32" s="109"/>
      <c r="BW32" s="109"/>
      <c r="BX32" s="109"/>
      <c r="BY32" s="109"/>
      <c r="BZ32" s="109"/>
      <c r="CA32" s="109"/>
      <c r="CB32" s="109"/>
      <c r="CC32" s="109"/>
      <c r="CD32" s="118"/>
    </row>
    <row r="33" spans="1:82" s="45" customFormat="1" ht="9.75" x14ac:dyDescent="0.2">
      <c r="A33" s="278" t="s">
        <v>205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285"/>
      <c r="Q33" s="285"/>
      <c r="R33" s="285"/>
      <c r="S33" s="285"/>
      <c r="T33" s="257"/>
      <c r="U33" s="258"/>
      <c r="V33" s="258"/>
      <c r="W33" s="258"/>
      <c r="X33" s="258"/>
      <c r="Y33" s="258"/>
      <c r="Z33" s="259"/>
      <c r="AA33" s="283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9"/>
    </row>
    <row r="34" spans="1:82" ht="13.5" thickBot="1" x14ac:dyDescent="0.25">
      <c r="A34" s="159" t="s">
        <v>16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1"/>
      <c r="P34" s="107"/>
      <c r="Q34" s="107"/>
      <c r="R34" s="107"/>
      <c r="S34" s="107"/>
      <c r="T34" s="260"/>
      <c r="U34" s="261"/>
      <c r="V34" s="261"/>
      <c r="W34" s="261"/>
      <c r="X34" s="261"/>
      <c r="Y34" s="261"/>
      <c r="Z34" s="262"/>
      <c r="AA34" s="263" t="s">
        <v>273</v>
      </c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 t="s">
        <v>273</v>
      </c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264" t="s">
        <v>273</v>
      </c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264" t="s">
        <v>273</v>
      </c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254" t="s">
        <v>273</v>
      </c>
      <c r="BU34" s="254"/>
      <c r="BV34" s="254"/>
      <c r="BW34" s="254"/>
      <c r="BX34" s="254"/>
      <c r="BY34" s="254"/>
      <c r="BZ34" s="254"/>
      <c r="CA34" s="254"/>
      <c r="CB34" s="254"/>
      <c r="CC34" s="254"/>
      <c r="CD34" s="255"/>
    </row>
  </sheetData>
  <mergeCells count="155">
    <mergeCell ref="A22:O25"/>
    <mergeCell ref="W22:X22"/>
    <mergeCell ref="A30:O32"/>
    <mergeCell ref="P32:S33"/>
    <mergeCell ref="A33:O33"/>
    <mergeCell ref="A21:O21"/>
    <mergeCell ref="A34:O34"/>
    <mergeCell ref="T34:Z34"/>
    <mergeCell ref="AA6:AL6"/>
    <mergeCell ref="T18:Z18"/>
    <mergeCell ref="AA19:AL20"/>
    <mergeCell ref="W13:X13"/>
    <mergeCell ref="W11:X11"/>
    <mergeCell ref="T21:Z21"/>
    <mergeCell ref="AA15:AL16"/>
    <mergeCell ref="P34:S34"/>
    <mergeCell ref="P24:S25"/>
    <mergeCell ref="P26:S27"/>
    <mergeCell ref="P28:S29"/>
    <mergeCell ref="P30:S31"/>
    <mergeCell ref="P21:S21"/>
    <mergeCell ref="P22:S23"/>
    <mergeCell ref="A8:O8"/>
    <mergeCell ref="A20:O20"/>
    <mergeCell ref="BT28:CD29"/>
    <mergeCell ref="AM30:AW31"/>
    <mergeCell ref="BT32:CD33"/>
    <mergeCell ref="BI6:BS6"/>
    <mergeCell ref="BI7:BS7"/>
    <mergeCell ref="BI8:BS8"/>
    <mergeCell ref="AM9:AW10"/>
    <mergeCell ref="AM11:AW12"/>
    <mergeCell ref="AX6:BH6"/>
    <mergeCell ref="AX7:BH7"/>
    <mergeCell ref="AX8:BH8"/>
    <mergeCell ref="AM6:AW6"/>
    <mergeCell ref="AM7:AW7"/>
    <mergeCell ref="AM8:AW8"/>
    <mergeCell ref="AX9:BH10"/>
    <mergeCell ref="BI11:BS12"/>
    <mergeCell ref="BT9:CD10"/>
    <mergeCell ref="BI13:BS14"/>
    <mergeCell ref="BI15:BS16"/>
    <mergeCell ref="BI24:BS25"/>
    <mergeCell ref="AM24:AW25"/>
    <mergeCell ref="AX24:BH25"/>
    <mergeCell ref="AX15:BH16"/>
    <mergeCell ref="AX17:BH18"/>
    <mergeCell ref="A29:O29"/>
    <mergeCell ref="AM28:AW29"/>
    <mergeCell ref="T27:Z27"/>
    <mergeCell ref="AX28:BH29"/>
    <mergeCell ref="T29:Z29"/>
    <mergeCell ref="T31:Z31"/>
    <mergeCell ref="W30:X30"/>
    <mergeCell ref="AA30:AL31"/>
    <mergeCell ref="AA26:AL27"/>
    <mergeCell ref="AM26:AW27"/>
    <mergeCell ref="A26:O26"/>
    <mergeCell ref="A27:O28"/>
    <mergeCell ref="AM17:AW18"/>
    <mergeCell ref="AM19:AW20"/>
    <mergeCell ref="AX19:BH20"/>
    <mergeCell ref="AM13:AW14"/>
    <mergeCell ref="BT11:CD12"/>
    <mergeCell ref="BT13:CD14"/>
    <mergeCell ref="AX11:BH12"/>
    <mergeCell ref="AM22:AW23"/>
    <mergeCell ref="AX22:BH23"/>
    <mergeCell ref="BI22:BS23"/>
    <mergeCell ref="BT22:CD23"/>
    <mergeCell ref="AX13:BH14"/>
    <mergeCell ref="BT15:CD16"/>
    <mergeCell ref="AM15:AW16"/>
    <mergeCell ref="A3:CD3"/>
    <mergeCell ref="A9:O12"/>
    <mergeCell ref="W9:X9"/>
    <mergeCell ref="T10:Z10"/>
    <mergeCell ref="A5:O5"/>
    <mergeCell ref="T5:Z5"/>
    <mergeCell ref="T6:Z6"/>
    <mergeCell ref="A7:O7"/>
    <mergeCell ref="A6:O6"/>
    <mergeCell ref="BI9:BS10"/>
    <mergeCell ref="BT7:CD7"/>
    <mergeCell ref="BT8:CD8"/>
    <mergeCell ref="BT5:CD5"/>
    <mergeCell ref="BT6:CD6"/>
    <mergeCell ref="AM5:BS5"/>
    <mergeCell ref="AA5:AL5"/>
    <mergeCell ref="T12:Z12"/>
    <mergeCell ref="AA7:AL7"/>
    <mergeCell ref="AA8:AL8"/>
    <mergeCell ref="P9:S10"/>
    <mergeCell ref="P11:S12"/>
    <mergeCell ref="P5:S5"/>
    <mergeCell ref="P6:S6"/>
    <mergeCell ref="P7:S7"/>
    <mergeCell ref="AA13:AL14"/>
    <mergeCell ref="A17:O19"/>
    <mergeCell ref="A13:O13"/>
    <mergeCell ref="A16:O16"/>
    <mergeCell ref="A14:O15"/>
    <mergeCell ref="P17:S18"/>
    <mergeCell ref="P19:S20"/>
    <mergeCell ref="P13:S14"/>
    <mergeCell ref="P15:S16"/>
    <mergeCell ref="P8:S8"/>
    <mergeCell ref="T7:Z7"/>
    <mergeCell ref="AA32:AL33"/>
    <mergeCell ref="T33:Z33"/>
    <mergeCell ref="AA21:AL21"/>
    <mergeCell ref="W28:X28"/>
    <mergeCell ref="AA28:AL29"/>
    <mergeCell ref="T14:Z14"/>
    <mergeCell ref="W15:X15"/>
    <mergeCell ref="T16:Z16"/>
    <mergeCell ref="AA9:AL10"/>
    <mergeCell ref="T8:Z8"/>
    <mergeCell ref="W32:X32"/>
    <mergeCell ref="AA24:AL25"/>
    <mergeCell ref="T25:Z25"/>
    <mergeCell ref="W24:X24"/>
    <mergeCell ref="W26:X26"/>
    <mergeCell ref="AA11:AL12"/>
    <mergeCell ref="AA17:AL18"/>
    <mergeCell ref="T20:Z20"/>
    <mergeCell ref="W19:X19"/>
    <mergeCell ref="W17:X17"/>
    <mergeCell ref="AA22:AL23"/>
    <mergeCell ref="T23:Z23"/>
    <mergeCell ref="AA34:AL34"/>
    <mergeCell ref="AM34:AW34"/>
    <mergeCell ref="AX34:BH34"/>
    <mergeCell ref="BI34:BS34"/>
    <mergeCell ref="BT34:CD34"/>
    <mergeCell ref="AX32:BH33"/>
    <mergeCell ref="BI32:BS33"/>
    <mergeCell ref="BI17:BS18"/>
    <mergeCell ref="BI19:BS20"/>
    <mergeCell ref="BI21:BS21"/>
    <mergeCell ref="AM21:AW21"/>
    <mergeCell ref="BI28:BS29"/>
    <mergeCell ref="AX26:BH27"/>
    <mergeCell ref="BI26:BS27"/>
    <mergeCell ref="AX30:BH31"/>
    <mergeCell ref="AX21:BH21"/>
    <mergeCell ref="BT24:CD25"/>
    <mergeCell ref="BT17:CD18"/>
    <mergeCell ref="BT19:CD20"/>
    <mergeCell ref="BT21:CD21"/>
    <mergeCell ref="BT26:CD27"/>
    <mergeCell ref="AM32:AW33"/>
    <mergeCell ref="BI30:BS31"/>
    <mergeCell ref="BT30:CD3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45"/>
  <sheetViews>
    <sheetView workbookViewId="0">
      <selection activeCell="CD1" sqref="A1:CD45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CD1" s="3" t="s">
        <v>258</v>
      </c>
    </row>
    <row r="2" spans="1:82" s="4" customFormat="1" ht="15" x14ac:dyDescent="0.25">
      <c r="A2" s="139" t="s">
        <v>53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</row>
    <row r="3" spans="1:82" s="4" customFormat="1" ht="15" x14ac:dyDescent="0.25">
      <c r="A3" s="139" t="s">
        <v>54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</row>
    <row r="4" spans="1:82" s="4" customFormat="1" ht="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CD4" s="3"/>
    </row>
    <row r="5" spans="1:82" x14ac:dyDescent="0.2">
      <c r="A5" s="186" t="s">
        <v>10</v>
      </c>
      <c r="B5" s="187"/>
      <c r="C5" s="187"/>
      <c r="D5" s="187"/>
      <c r="E5" s="187"/>
      <c r="F5" s="187"/>
      <c r="G5" s="187"/>
      <c r="H5" s="187"/>
      <c r="I5" s="187"/>
      <c r="J5" s="187"/>
      <c r="K5" s="188"/>
      <c r="L5" s="186" t="s">
        <v>235</v>
      </c>
      <c r="M5" s="187"/>
      <c r="N5" s="187"/>
      <c r="O5" s="188"/>
      <c r="P5" s="339" t="s">
        <v>12</v>
      </c>
      <c r="Q5" s="339"/>
      <c r="R5" s="339"/>
      <c r="S5" s="339"/>
      <c r="T5" s="339"/>
      <c r="U5" s="339"/>
      <c r="V5" s="339"/>
      <c r="W5" s="186" t="s">
        <v>17</v>
      </c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8"/>
      <c r="AI5" s="319" t="s">
        <v>24</v>
      </c>
      <c r="AJ5" s="320"/>
      <c r="AK5" s="320"/>
      <c r="AL5" s="320"/>
      <c r="AM5" s="320"/>
      <c r="AN5" s="320"/>
      <c r="AO5" s="320"/>
      <c r="AP5" s="320"/>
      <c r="AQ5" s="320"/>
      <c r="AR5" s="320"/>
      <c r="AS5" s="320"/>
      <c r="AT5" s="320"/>
      <c r="AU5" s="320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20"/>
      <c r="BI5" s="320"/>
      <c r="BJ5" s="320"/>
      <c r="BK5" s="320"/>
      <c r="BL5" s="320"/>
      <c r="BM5" s="320"/>
      <c r="BN5" s="320"/>
      <c r="BO5" s="320"/>
      <c r="BP5" s="320"/>
      <c r="BQ5" s="320"/>
      <c r="BR5" s="321"/>
      <c r="BS5" s="186" t="s">
        <v>23</v>
      </c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8"/>
    </row>
    <row r="6" spans="1:82" x14ac:dyDescent="0.2">
      <c r="A6" s="317" t="s">
        <v>11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189"/>
      <c r="M6" s="190"/>
      <c r="N6" s="190"/>
      <c r="O6" s="191"/>
      <c r="P6" s="317"/>
      <c r="Q6" s="317"/>
      <c r="R6" s="317"/>
      <c r="S6" s="317"/>
      <c r="T6" s="317"/>
      <c r="U6" s="317"/>
      <c r="V6" s="317"/>
      <c r="W6" s="192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4"/>
      <c r="AI6" s="317" t="s">
        <v>0</v>
      </c>
      <c r="AJ6" s="317"/>
      <c r="AK6" s="317"/>
      <c r="AL6" s="317"/>
      <c r="AM6" s="317"/>
      <c r="AN6" s="317"/>
      <c r="AO6" s="319" t="s">
        <v>214</v>
      </c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1"/>
      <c r="BA6" s="317" t="s">
        <v>56</v>
      </c>
      <c r="BB6" s="317"/>
      <c r="BC6" s="317"/>
      <c r="BD6" s="317"/>
      <c r="BE6" s="317"/>
      <c r="BF6" s="317"/>
      <c r="BG6" s="319" t="s">
        <v>26</v>
      </c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1"/>
      <c r="BS6" s="192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4"/>
    </row>
    <row r="7" spans="1:82" x14ac:dyDescent="0.2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189"/>
      <c r="M7" s="190"/>
      <c r="N7" s="190"/>
      <c r="O7" s="191"/>
      <c r="P7" s="317"/>
      <c r="Q7" s="317"/>
      <c r="R7" s="317"/>
      <c r="S7" s="317"/>
      <c r="T7" s="317"/>
      <c r="U7" s="317"/>
      <c r="V7" s="317"/>
      <c r="W7" s="117" t="s">
        <v>18</v>
      </c>
      <c r="X7" s="117"/>
      <c r="Y7" s="117"/>
      <c r="Z7" s="117"/>
      <c r="AA7" s="117"/>
      <c r="AB7" s="117"/>
      <c r="AC7" s="317" t="s">
        <v>41</v>
      </c>
      <c r="AD7" s="317"/>
      <c r="AE7" s="317"/>
      <c r="AF7" s="317"/>
      <c r="AG7" s="317"/>
      <c r="AH7" s="317"/>
      <c r="AI7" s="317"/>
      <c r="AJ7" s="317"/>
      <c r="AK7" s="317"/>
      <c r="AL7" s="317"/>
      <c r="AM7" s="317"/>
      <c r="AN7" s="317"/>
      <c r="AO7" s="117" t="s">
        <v>18</v>
      </c>
      <c r="AP7" s="117"/>
      <c r="AQ7" s="117"/>
      <c r="AR7" s="117"/>
      <c r="AS7" s="117"/>
      <c r="AT7" s="117"/>
      <c r="AU7" s="317" t="s">
        <v>41</v>
      </c>
      <c r="AV7" s="317"/>
      <c r="AW7" s="317"/>
      <c r="AX7" s="317"/>
      <c r="AY7" s="317"/>
      <c r="AZ7" s="317"/>
      <c r="BA7" s="317" t="s">
        <v>57</v>
      </c>
      <c r="BB7" s="317"/>
      <c r="BC7" s="317"/>
      <c r="BD7" s="317"/>
      <c r="BE7" s="317"/>
      <c r="BF7" s="317"/>
      <c r="BG7" s="117" t="s">
        <v>18</v>
      </c>
      <c r="BH7" s="117"/>
      <c r="BI7" s="117"/>
      <c r="BJ7" s="117"/>
      <c r="BK7" s="117"/>
      <c r="BL7" s="117"/>
      <c r="BM7" s="317" t="s">
        <v>41</v>
      </c>
      <c r="BN7" s="317"/>
      <c r="BO7" s="317"/>
      <c r="BP7" s="317"/>
      <c r="BQ7" s="317"/>
      <c r="BR7" s="317"/>
      <c r="BS7" s="117" t="s">
        <v>18</v>
      </c>
      <c r="BT7" s="117"/>
      <c r="BU7" s="117"/>
      <c r="BV7" s="117"/>
      <c r="BW7" s="117"/>
      <c r="BX7" s="117"/>
      <c r="BY7" s="317" t="s">
        <v>41</v>
      </c>
      <c r="BZ7" s="317"/>
      <c r="CA7" s="317"/>
      <c r="CB7" s="317"/>
      <c r="CC7" s="317"/>
      <c r="CD7" s="317"/>
    </row>
    <row r="8" spans="1:82" x14ac:dyDescent="0.2">
      <c r="A8" s="317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189"/>
      <c r="M8" s="190"/>
      <c r="N8" s="190"/>
      <c r="O8" s="191"/>
      <c r="P8" s="317"/>
      <c r="Q8" s="317"/>
      <c r="R8" s="317"/>
      <c r="S8" s="317"/>
      <c r="T8" s="317"/>
      <c r="U8" s="317"/>
      <c r="V8" s="317"/>
      <c r="W8" s="117" t="s">
        <v>19</v>
      </c>
      <c r="X8" s="117"/>
      <c r="Y8" s="117"/>
      <c r="Z8" s="117"/>
      <c r="AA8" s="117"/>
      <c r="AB8" s="117"/>
      <c r="AC8" s="317" t="s">
        <v>55</v>
      </c>
      <c r="AD8" s="317"/>
      <c r="AE8" s="317"/>
      <c r="AF8" s="317"/>
      <c r="AG8" s="317"/>
      <c r="AH8" s="317"/>
      <c r="AI8" s="317"/>
      <c r="AJ8" s="317"/>
      <c r="AK8" s="317"/>
      <c r="AL8" s="317"/>
      <c r="AM8" s="317"/>
      <c r="AN8" s="317"/>
      <c r="AO8" s="117" t="s">
        <v>19</v>
      </c>
      <c r="AP8" s="117"/>
      <c r="AQ8" s="117"/>
      <c r="AR8" s="117"/>
      <c r="AS8" s="117"/>
      <c r="AT8" s="117"/>
      <c r="AU8" s="317" t="s">
        <v>55</v>
      </c>
      <c r="AV8" s="317"/>
      <c r="AW8" s="317"/>
      <c r="AX8" s="317"/>
      <c r="AY8" s="317"/>
      <c r="AZ8" s="317"/>
      <c r="BA8" s="317"/>
      <c r="BB8" s="317"/>
      <c r="BC8" s="317"/>
      <c r="BD8" s="317"/>
      <c r="BE8" s="317"/>
      <c r="BF8" s="317"/>
      <c r="BG8" s="117" t="s">
        <v>19</v>
      </c>
      <c r="BH8" s="117"/>
      <c r="BI8" s="117"/>
      <c r="BJ8" s="117"/>
      <c r="BK8" s="117"/>
      <c r="BL8" s="117"/>
      <c r="BM8" s="317" t="s">
        <v>55</v>
      </c>
      <c r="BN8" s="317"/>
      <c r="BO8" s="317"/>
      <c r="BP8" s="317"/>
      <c r="BQ8" s="317"/>
      <c r="BR8" s="317"/>
      <c r="BS8" s="117" t="s">
        <v>19</v>
      </c>
      <c r="BT8" s="117"/>
      <c r="BU8" s="117"/>
      <c r="BV8" s="117"/>
      <c r="BW8" s="117"/>
      <c r="BX8" s="117"/>
      <c r="BY8" s="317" t="s">
        <v>55</v>
      </c>
      <c r="BZ8" s="317"/>
      <c r="CA8" s="317"/>
      <c r="CB8" s="317"/>
      <c r="CC8" s="317"/>
      <c r="CD8" s="317"/>
    </row>
    <row r="9" spans="1:82" ht="12" thickBot="1" x14ac:dyDescent="0.25">
      <c r="A9" s="317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192"/>
      <c r="M9" s="193"/>
      <c r="N9" s="193"/>
      <c r="O9" s="194"/>
      <c r="P9" s="317"/>
      <c r="Q9" s="317"/>
      <c r="R9" s="317"/>
      <c r="S9" s="317"/>
      <c r="T9" s="317"/>
      <c r="U9" s="317"/>
      <c r="V9" s="317"/>
      <c r="W9" s="117" t="s">
        <v>43</v>
      </c>
      <c r="X9" s="117"/>
      <c r="Y9" s="117"/>
      <c r="Z9" s="117"/>
      <c r="AA9" s="117"/>
      <c r="AB9" s="117"/>
      <c r="AC9" s="317"/>
      <c r="AD9" s="317"/>
      <c r="AE9" s="317"/>
      <c r="AF9" s="317"/>
      <c r="AG9" s="317"/>
      <c r="AH9" s="317"/>
      <c r="AI9" s="317"/>
      <c r="AJ9" s="317"/>
      <c r="AK9" s="317"/>
      <c r="AL9" s="317"/>
      <c r="AM9" s="317"/>
      <c r="AN9" s="317"/>
      <c r="AO9" s="117" t="s">
        <v>43</v>
      </c>
      <c r="AP9" s="117"/>
      <c r="AQ9" s="117"/>
      <c r="AR9" s="117"/>
      <c r="AS9" s="117"/>
      <c r="AT9" s="117"/>
      <c r="AU9" s="317"/>
      <c r="AV9" s="317"/>
      <c r="AW9" s="317"/>
      <c r="AX9" s="317"/>
      <c r="AY9" s="317"/>
      <c r="AZ9" s="317"/>
      <c r="BA9" s="317"/>
      <c r="BB9" s="317"/>
      <c r="BC9" s="317"/>
      <c r="BD9" s="317"/>
      <c r="BE9" s="317"/>
      <c r="BF9" s="317"/>
      <c r="BG9" s="117" t="s">
        <v>43</v>
      </c>
      <c r="BH9" s="117"/>
      <c r="BI9" s="117"/>
      <c r="BJ9" s="117"/>
      <c r="BK9" s="117"/>
      <c r="BL9" s="117"/>
      <c r="BM9" s="317"/>
      <c r="BN9" s="317"/>
      <c r="BO9" s="317"/>
      <c r="BP9" s="317"/>
      <c r="BQ9" s="317"/>
      <c r="BR9" s="317"/>
      <c r="BS9" s="117" t="s">
        <v>43</v>
      </c>
      <c r="BT9" s="117"/>
      <c r="BU9" s="117"/>
      <c r="BV9" s="117"/>
      <c r="BW9" s="117"/>
      <c r="BX9" s="117"/>
      <c r="BY9" s="317"/>
      <c r="BZ9" s="317"/>
      <c r="CA9" s="317"/>
      <c r="CB9" s="317"/>
      <c r="CC9" s="317"/>
      <c r="CD9" s="317"/>
    </row>
    <row r="10" spans="1:82" s="7" customFormat="1" ht="13.5" customHeight="1" x14ac:dyDescent="0.2">
      <c r="A10" s="140" t="s">
        <v>58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268">
        <v>5200</v>
      </c>
      <c r="M10" s="268"/>
      <c r="N10" s="268"/>
      <c r="O10" s="268"/>
      <c r="P10" s="334"/>
      <c r="Q10" s="335"/>
      <c r="R10" s="335"/>
      <c r="S10" s="335"/>
      <c r="T10" s="335"/>
      <c r="U10" s="335"/>
      <c r="V10" s="336"/>
      <c r="W10" s="340">
        <f>BS13</f>
        <v>1022124</v>
      </c>
      <c r="X10" s="326"/>
      <c r="Y10" s="326"/>
      <c r="Z10" s="326"/>
      <c r="AA10" s="326"/>
      <c r="AB10" s="326"/>
      <c r="AC10" s="325">
        <f>BY13</f>
        <v>-501494</v>
      </c>
      <c r="AD10" s="325"/>
      <c r="AE10" s="325"/>
      <c r="AF10" s="325"/>
      <c r="AG10" s="325"/>
      <c r="AH10" s="325"/>
      <c r="AI10" s="326">
        <f>AI16+AI22+AI25+AI28</f>
        <v>183174</v>
      </c>
      <c r="AJ10" s="326"/>
      <c r="AK10" s="326"/>
      <c r="AL10" s="326"/>
      <c r="AM10" s="326"/>
      <c r="AN10" s="326"/>
      <c r="AO10" s="325">
        <f>AO16+AO19+AO22+AO25+AO28</f>
        <v>-5948</v>
      </c>
      <c r="AP10" s="325"/>
      <c r="AQ10" s="325"/>
      <c r="AR10" s="325"/>
      <c r="AS10" s="325"/>
      <c r="AT10" s="325"/>
      <c r="AU10" s="326">
        <f>AU16+AU19+AU22+AU25+AU28</f>
        <v>5198</v>
      </c>
      <c r="AV10" s="326"/>
      <c r="AW10" s="326"/>
      <c r="AX10" s="326"/>
      <c r="AY10" s="326"/>
      <c r="AZ10" s="326"/>
      <c r="BA10" s="325">
        <f>BA16+BA19+BA22+BA25+BA28</f>
        <v>-84366</v>
      </c>
      <c r="BB10" s="325"/>
      <c r="BC10" s="325"/>
      <c r="BD10" s="325"/>
      <c r="BE10" s="325"/>
      <c r="BF10" s="325"/>
      <c r="BG10" s="326" t="s">
        <v>273</v>
      </c>
      <c r="BH10" s="326"/>
      <c r="BI10" s="326"/>
      <c r="BJ10" s="326"/>
      <c r="BK10" s="326"/>
      <c r="BL10" s="326"/>
      <c r="BM10" s="326" t="s">
        <v>273</v>
      </c>
      <c r="BN10" s="326"/>
      <c r="BO10" s="326"/>
      <c r="BP10" s="326"/>
      <c r="BQ10" s="326"/>
      <c r="BR10" s="326"/>
      <c r="BS10" s="326">
        <f>BS16+BS19+BS22+BS25+BS28</f>
        <v>1199350</v>
      </c>
      <c r="BT10" s="326"/>
      <c r="BU10" s="326"/>
      <c r="BV10" s="326"/>
      <c r="BW10" s="326"/>
      <c r="BX10" s="326"/>
      <c r="BY10" s="325">
        <f>BY16+BY19+BY22+BY25+BY28</f>
        <v>-580662</v>
      </c>
      <c r="BZ10" s="325"/>
      <c r="CA10" s="325"/>
      <c r="CB10" s="325"/>
      <c r="CC10" s="325"/>
      <c r="CD10" s="329"/>
    </row>
    <row r="11" spans="1:82" s="7" customFormat="1" ht="13.5" x14ac:dyDescent="0.2">
      <c r="A11" s="142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268"/>
      <c r="M11" s="268"/>
      <c r="N11" s="268"/>
      <c r="O11" s="268"/>
      <c r="P11" s="15"/>
      <c r="Q11" s="6"/>
      <c r="R11" s="14" t="s">
        <v>212</v>
      </c>
      <c r="S11" s="82" t="s">
        <v>270</v>
      </c>
      <c r="T11" s="82"/>
      <c r="U11" s="6" t="s">
        <v>13</v>
      </c>
      <c r="V11" s="6"/>
      <c r="W11" s="322"/>
      <c r="X11" s="318"/>
      <c r="Y11" s="318"/>
      <c r="Z11" s="318"/>
      <c r="AA11" s="318"/>
      <c r="AB11" s="318"/>
      <c r="AC11" s="323"/>
      <c r="AD11" s="323"/>
      <c r="AE11" s="323"/>
      <c r="AF11" s="323"/>
      <c r="AG11" s="323"/>
      <c r="AH11" s="323"/>
      <c r="AI11" s="318"/>
      <c r="AJ11" s="318"/>
      <c r="AK11" s="318"/>
      <c r="AL11" s="318"/>
      <c r="AM11" s="318"/>
      <c r="AN11" s="318"/>
      <c r="AO11" s="323"/>
      <c r="AP11" s="323"/>
      <c r="AQ11" s="323"/>
      <c r="AR11" s="323"/>
      <c r="AS11" s="323"/>
      <c r="AT11" s="323"/>
      <c r="AU11" s="318"/>
      <c r="AV11" s="318"/>
      <c r="AW11" s="318"/>
      <c r="AX11" s="318"/>
      <c r="AY11" s="318"/>
      <c r="AZ11" s="318"/>
      <c r="BA11" s="323"/>
      <c r="BB11" s="323"/>
      <c r="BC11" s="323"/>
      <c r="BD11" s="323"/>
      <c r="BE11" s="323"/>
      <c r="BF11" s="323"/>
      <c r="BG11" s="318"/>
      <c r="BH11" s="318"/>
      <c r="BI11" s="318"/>
      <c r="BJ11" s="318"/>
      <c r="BK11" s="318"/>
      <c r="BL11" s="318"/>
      <c r="BM11" s="318"/>
      <c r="BN11" s="318"/>
      <c r="BO11" s="318"/>
      <c r="BP11" s="318"/>
      <c r="BQ11" s="318"/>
      <c r="BR11" s="318"/>
      <c r="BS11" s="318"/>
      <c r="BT11" s="318"/>
      <c r="BU11" s="318"/>
      <c r="BV11" s="318"/>
      <c r="BW11" s="318"/>
      <c r="BX11" s="318"/>
      <c r="BY11" s="323"/>
      <c r="BZ11" s="323"/>
      <c r="CA11" s="323"/>
      <c r="CB11" s="323"/>
      <c r="CC11" s="323"/>
      <c r="CD11" s="330"/>
    </row>
    <row r="12" spans="1:82" s="7" customFormat="1" ht="13.5" customHeight="1" x14ac:dyDescent="0.2">
      <c r="A12" s="142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268"/>
      <c r="M12" s="268"/>
      <c r="N12" s="268"/>
      <c r="O12" s="268"/>
      <c r="P12" s="242"/>
      <c r="Q12" s="147"/>
      <c r="R12" s="147"/>
      <c r="S12" s="147"/>
      <c r="T12" s="147"/>
      <c r="U12" s="147"/>
      <c r="V12" s="147"/>
      <c r="W12" s="322"/>
      <c r="X12" s="318"/>
      <c r="Y12" s="318"/>
      <c r="Z12" s="318"/>
      <c r="AA12" s="318"/>
      <c r="AB12" s="318"/>
      <c r="AC12" s="323"/>
      <c r="AD12" s="323"/>
      <c r="AE12" s="323"/>
      <c r="AF12" s="323"/>
      <c r="AG12" s="323"/>
      <c r="AH12" s="323"/>
      <c r="AI12" s="318"/>
      <c r="AJ12" s="318"/>
      <c r="AK12" s="318"/>
      <c r="AL12" s="318"/>
      <c r="AM12" s="318"/>
      <c r="AN12" s="318"/>
      <c r="AO12" s="323"/>
      <c r="AP12" s="323"/>
      <c r="AQ12" s="323"/>
      <c r="AR12" s="323"/>
      <c r="AS12" s="323"/>
      <c r="AT12" s="323"/>
      <c r="AU12" s="318"/>
      <c r="AV12" s="318"/>
      <c r="AW12" s="318"/>
      <c r="AX12" s="318"/>
      <c r="AY12" s="318"/>
      <c r="AZ12" s="318"/>
      <c r="BA12" s="323"/>
      <c r="BB12" s="323"/>
      <c r="BC12" s="323"/>
      <c r="BD12" s="323"/>
      <c r="BE12" s="323"/>
      <c r="BF12" s="323"/>
      <c r="BG12" s="318"/>
      <c r="BH12" s="318"/>
      <c r="BI12" s="318"/>
      <c r="BJ12" s="318"/>
      <c r="BK12" s="318"/>
      <c r="BL12" s="318"/>
      <c r="BM12" s="318"/>
      <c r="BN12" s="318"/>
      <c r="BO12" s="318"/>
      <c r="BP12" s="318"/>
      <c r="BQ12" s="318"/>
      <c r="BR12" s="318"/>
      <c r="BS12" s="318"/>
      <c r="BT12" s="318"/>
      <c r="BU12" s="318"/>
      <c r="BV12" s="318"/>
      <c r="BW12" s="318"/>
      <c r="BX12" s="318"/>
      <c r="BY12" s="323"/>
      <c r="BZ12" s="323"/>
      <c r="CA12" s="323"/>
      <c r="CB12" s="323"/>
      <c r="CC12" s="323"/>
      <c r="CD12" s="330"/>
    </row>
    <row r="13" spans="1:82" s="7" customFormat="1" ht="13.5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268">
        <v>5210</v>
      </c>
      <c r="M13" s="268"/>
      <c r="N13" s="268"/>
      <c r="O13" s="268"/>
      <c r="P13" s="334"/>
      <c r="Q13" s="335"/>
      <c r="R13" s="335"/>
      <c r="S13" s="335"/>
      <c r="T13" s="335"/>
      <c r="U13" s="335"/>
      <c r="V13" s="336"/>
      <c r="W13" s="312">
        <f>W18+W21+W24+W27+W30</f>
        <v>811249</v>
      </c>
      <c r="X13" s="310"/>
      <c r="Y13" s="310"/>
      <c r="Z13" s="310"/>
      <c r="AA13" s="310"/>
      <c r="AB13" s="310"/>
      <c r="AC13" s="308">
        <f>AC18+AC21+AC24+AC27+AC30</f>
        <v>-434774</v>
      </c>
      <c r="AD13" s="309"/>
      <c r="AE13" s="309"/>
      <c r="AF13" s="309"/>
      <c r="AG13" s="309"/>
      <c r="AH13" s="309"/>
      <c r="AI13" s="310">
        <f>AI18+AI24+AI27+AI30</f>
        <v>219769</v>
      </c>
      <c r="AJ13" s="310"/>
      <c r="AK13" s="310"/>
      <c r="AL13" s="310"/>
      <c r="AM13" s="310"/>
      <c r="AN13" s="310"/>
      <c r="AO13" s="308">
        <f>AO21+AO24+AO27+AO30</f>
        <v>-8894</v>
      </c>
      <c r="AP13" s="309"/>
      <c r="AQ13" s="309"/>
      <c r="AR13" s="309"/>
      <c r="AS13" s="309"/>
      <c r="AT13" s="309"/>
      <c r="AU13" s="310">
        <f>AU21+AU24+AU27+AU30</f>
        <v>6854</v>
      </c>
      <c r="AV13" s="310"/>
      <c r="AW13" s="310"/>
      <c r="AX13" s="310"/>
      <c r="AY13" s="310"/>
      <c r="AZ13" s="310"/>
      <c r="BA13" s="308">
        <f>BA18+BA21+BA24+BA27+BA30</f>
        <v>-73574</v>
      </c>
      <c r="BB13" s="309"/>
      <c r="BC13" s="309"/>
      <c r="BD13" s="309"/>
      <c r="BE13" s="309"/>
      <c r="BF13" s="309"/>
      <c r="BG13" s="310" t="s">
        <v>273</v>
      </c>
      <c r="BH13" s="310"/>
      <c r="BI13" s="310"/>
      <c r="BJ13" s="310"/>
      <c r="BK13" s="310"/>
      <c r="BL13" s="310"/>
      <c r="BM13" s="310" t="s">
        <v>273</v>
      </c>
      <c r="BN13" s="310"/>
      <c r="BO13" s="310"/>
      <c r="BP13" s="310"/>
      <c r="BQ13" s="310"/>
      <c r="BR13" s="310"/>
      <c r="BS13" s="310">
        <f>BS18+BS21+BS24+BS27+BS30</f>
        <v>1022124</v>
      </c>
      <c r="BT13" s="310"/>
      <c r="BU13" s="310"/>
      <c r="BV13" s="310"/>
      <c r="BW13" s="310"/>
      <c r="BX13" s="310"/>
      <c r="BY13" s="308">
        <f>BY18+BY21+BY24+BY27+BY30</f>
        <v>-501494</v>
      </c>
      <c r="BZ13" s="309"/>
      <c r="CA13" s="309"/>
      <c r="CB13" s="309"/>
      <c r="CC13" s="309"/>
      <c r="CD13" s="311"/>
    </row>
    <row r="14" spans="1:82" s="7" customFormat="1" ht="13.5" x14ac:dyDescent="0.2">
      <c r="A14" s="142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268"/>
      <c r="M14" s="268"/>
      <c r="N14" s="268"/>
      <c r="O14" s="268"/>
      <c r="P14" s="15"/>
      <c r="Q14" s="6"/>
      <c r="R14" s="14" t="s">
        <v>212</v>
      </c>
      <c r="S14" s="82" t="s">
        <v>271</v>
      </c>
      <c r="T14" s="82"/>
      <c r="U14" s="6" t="s">
        <v>14</v>
      </c>
      <c r="V14" s="6"/>
      <c r="W14" s="322"/>
      <c r="X14" s="318"/>
      <c r="Y14" s="318"/>
      <c r="Z14" s="318"/>
      <c r="AA14" s="318"/>
      <c r="AB14" s="318"/>
      <c r="AC14" s="323"/>
      <c r="AD14" s="324"/>
      <c r="AE14" s="324"/>
      <c r="AF14" s="324"/>
      <c r="AG14" s="324"/>
      <c r="AH14" s="324"/>
      <c r="AI14" s="318"/>
      <c r="AJ14" s="318"/>
      <c r="AK14" s="318"/>
      <c r="AL14" s="318"/>
      <c r="AM14" s="318"/>
      <c r="AN14" s="318"/>
      <c r="AO14" s="323"/>
      <c r="AP14" s="324"/>
      <c r="AQ14" s="324"/>
      <c r="AR14" s="324"/>
      <c r="AS14" s="324"/>
      <c r="AT14" s="324"/>
      <c r="AU14" s="318"/>
      <c r="AV14" s="318"/>
      <c r="AW14" s="318"/>
      <c r="AX14" s="318"/>
      <c r="AY14" s="318"/>
      <c r="AZ14" s="318"/>
      <c r="BA14" s="323"/>
      <c r="BB14" s="324"/>
      <c r="BC14" s="324"/>
      <c r="BD14" s="324"/>
      <c r="BE14" s="324"/>
      <c r="BF14" s="324"/>
      <c r="BG14" s="318"/>
      <c r="BH14" s="318"/>
      <c r="BI14" s="318"/>
      <c r="BJ14" s="318"/>
      <c r="BK14" s="318"/>
      <c r="BL14" s="318"/>
      <c r="BM14" s="318"/>
      <c r="BN14" s="318"/>
      <c r="BO14" s="318"/>
      <c r="BP14" s="318"/>
      <c r="BQ14" s="318"/>
      <c r="BR14" s="318"/>
      <c r="BS14" s="318"/>
      <c r="BT14" s="318"/>
      <c r="BU14" s="318"/>
      <c r="BV14" s="318"/>
      <c r="BW14" s="318"/>
      <c r="BX14" s="318"/>
      <c r="BY14" s="323"/>
      <c r="BZ14" s="324"/>
      <c r="CA14" s="324"/>
      <c r="CB14" s="324"/>
      <c r="CC14" s="324"/>
      <c r="CD14" s="327"/>
    </row>
    <row r="15" spans="1:82" s="7" customFormat="1" ht="21.75" customHeight="1" x14ac:dyDescent="0.2">
      <c r="A15" s="144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268"/>
      <c r="M15" s="268"/>
      <c r="N15" s="268"/>
      <c r="O15" s="268"/>
      <c r="P15" s="242"/>
      <c r="Q15" s="147"/>
      <c r="R15" s="147"/>
      <c r="S15" s="147"/>
      <c r="T15" s="147"/>
      <c r="U15" s="147"/>
      <c r="V15" s="147"/>
      <c r="W15" s="313"/>
      <c r="X15" s="314"/>
      <c r="Y15" s="314"/>
      <c r="Z15" s="314"/>
      <c r="AA15" s="314"/>
      <c r="AB15" s="314"/>
      <c r="AC15" s="315"/>
      <c r="AD15" s="315"/>
      <c r="AE15" s="315"/>
      <c r="AF15" s="315"/>
      <c r="AG15" s="315"/>
      <c r="AH15" s="315"/>
      <c r="AI15" s="314"/>
      <c r="AJ15" s="314"/>
      <c r="AK15" s="314"/>
      <c r="AL15" s="314"/>
      <c r="AM15" s="314"/>
      <c r="AN15" s="314"/>
      <c r="AO15" s="315"/>
      <c r="AP15" s="315"/>
      <c r="AQ15" s="315"/>
      <c r="AR15" s="315"/>
      <c r="AS15" s="315"/>
      <c r="AT15" s="315"/>
      <c r="AU15" s="314"/>
      <c r="AV15" s="314"/>
      <c r="AW15" s="314"/>
      <c r="AX15" s="314"/>
      <c r="AY15" s="314"/>
      <c r="AZ15" s="314"/>
      <c r="BA15" s="315"/>
      <c r="BB15" s="315"/>
      <c r="BC15" s="315"/>
      <c r="BD15" s="315"/>
      <c r="BE15" s="315"/>
      <c r="BF15" s="315"/>
      <c r="BG15" s="314"/>
      <c r="BH15" s="314"/>
      <c r="BI15" s="314"/>
      <c r="BJ15" s="314"/>
      <c r="BK15" s="314"/>
      <c r="BL15" s="314"/>
      <c r="BM15" s="314"/>
      <c r="BN15" s="314"/>
      <c r="BO15" s="314"/>
      <c r="BP15" s="314"/>
      <c r="BQ15" s="314"/>
      <c r="BR15" s="314"/>
      <c r="BS15" s="314"/>
      <c r="BT15" s="314"/>
      <c r="BU15" s="314"/>
      <c r="BV15" s="314"/>
      <c r="BW15" s="314"/>
      <c r="BX15" s="314"/>
      <c r="BY15" s="315"/>
      <c r="BZ15" s="315"/>
      <c r="CA15" s="315"/>
      <c r="CB15" s="315"/>
      <c r="CC15" s="315"/>
      <c r="CD15" s="316"/>
    </row>
    <row r="16" spans="1:82" s="7" customFormat="1" ht="13.5" customHeight="1" x14ac:dyDescent="0.2">
      <c r="A16" s="165" t="s">
        <v>2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286"/>
      <c r="M16" s="286"/>
      <c r="N16" s="286"/>
      <c r="O16" s="286"/>
      <c r="P16" s="34"/>
      <c r="Q16" s="13"/>
      <c r="R16" s="35"/>
      <c r="S16" s="328"/>
      <c r="T16" s="328"/>
      <c r="U16" s="13"/>
      <c r="V16" s="36"/>
      <c r="W16" s="312">
        <f>BS18</f>
        <v>388732</v>
      </c>
      <c r="X16" s="310"/>
      <c r="Y16" s="310"/>
      <c r="Z16" s="310"/>
      <c r="AA16" s="310"/>
      <c r="AB16" s="310"/>
      <c r="AC16" s="308">
        <f>BY18</f>
        <v>-88394</v>
      </c>
      <c r="AD16" s="309"/>
      <c r="AE16" s="309"/>
      <c r="AF16" s="309"/>
      <c r="AG16" s="309"/>
      <c r="AH16" s="309"/>
      <c r="AI16" s="310">
        <v>24446</v>
      </c>
      <c r="AJ16" s="310"/>
      <c r="AK16" s="310"/>
      <c r="AL16" s="310"/>
      <c r="AM16" s="310"/>
      <c r="AN16" s="310"/>
      <c r="AO16" s="308">
        <v>-1022</v>
      </c>
      <c r="AP16" s="309"/>
      <c r="AQ16" s="309"/>
      <c r="AR16" s="309"/>
      <c r="AS16" s="309"/>
      <c r="AT16" s="309"/>
      <c r="AU16" s="310">
        <v>273</v>
      </c>
      <c r="AV16" s="310"/>
      <c r="AW16" s="310"/>
      <c r="AX16" s="310"/>
      <c r="AY16" s="310"/>
      <c r="AZ16" s="310"/>
      <c r="BA16" s="308">
        <v>-7613</v>
      </c>
      <c r="BB16" s="309"/>
      <c r="BC16" s="309"/>
      <c r="BD16" s="309"/>
      <c r="BE16" s="309"/>
      <c r="BF16" s="309"/>
      <c r="BG16" s="310" t="s">
        <v>273</v>
      </c>
      <c r="BH16" s="310"/>
      <c r="BI16" s="310"/>
      <c r="BJ16" s="310"/>
      <c r="BK16" s="310"/>
      <c r="BL16" s="310"/>
      <c r="BM16" s="310" t="s">
        <v>273</v>
      </c>
      <c r="BN16" s="310"/>
      <c r="BO16" s="310"/>
      <c r="BP16" s="310"/>
      <c r="BQ16" s="310"/>
      <c r="BR16" s="310"/>
      <c r="BS16" s="310">
        <f>W16+AI16+AO16</f>
        <v>412156</v>
      </c>
      <c r="BT16" s="310"/>
      <c r="BU16" s="310"/>
      <c r="BV16" s="310"/>
      <c r="BW16" s="310"/>
      <c r="BX16" s="310"/>
      <c r="BY16" s="308">
        <f>AC16+AU16+BA16</f>
        <v>-95734</v>
      </c>
      <c r="BZ16" s="309"/>
      <c r="CA16" s="309"/>
      <c r="CB16" s="309"/>
      <c r="CC16" s="309"/>
      <c r="CD16" s="311"/>
    </row>
    <row r="17" spans="1:82" s="7" customFormat="1" ht="13.5" x14ac:dyDescent="0.2">
      <c r="A17" s="210" t="s">
        <v>274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344"/>
      <c r="M17" s="344"/>
      <c r="N17" s="344"/>
      <c r="O17" s="344"/>
      <c r="P17" s="15"/>
      <c r="Q17" s="6"/>
      <c r="R17" s="14" t="s">
        <v>212</v>
      </c>
      <c r="S17" s="82" t="s">
        <v>270</v>
      </c>
      <c r="T17" s="82"/>
      <c r="U17" s="6" t="s">
        <v>13</v>
      </c>
      <c r="V17" s="6"/>
      <c r="W17" s="313"/>
      <c r="X17" s="314"/>
      <c r="Y17" s="314"/>
      <c r="Z17" s="314"/>
      <c r="AA17" s="314"/>
      <c r="AB17" s="314"/>
      <c r="AC17" s="315"/>
      <c r="AD17" s="315"/>
      <c r="AE17" s="315"/>
      <c r="AF17" s="315"/>
      <c r="AG17" s="315"/>
      <c r="AH17" s="315"/>
      <c r="AI17" s="314"/>
      <c r="AJ17" s="314"/>
      <c r="AK17" s="314"/>
      <c r="AL17" s="314"/>
      <c r="AM17" s="314"/>
      <c r="AN17" s="314"/>
      <c r="AO17" s="315"/>
      <c r="AP17" s="315"/>
      <c r="AQ17" s="315"/>
      <c r="AR17" s="315"/>
      <c r="AS17" s="315"/>
      <c r="AT17" s="315"/>
      <c r="AU17" s="314"/>
      <c r="AV17" s="314"/>
      <c r="AW17" s="314"/>
      <c r="AX17" s="314"/>
      <c r="AY17" s="314"/>
      <c r="AZ17" s="314"/>
      <c r="BA17" s="315"/>
      <c r="BB17" s="315"/>
      <c r="BC17" s="315"/>
      <c r="BD17" s="315"/>
      <c r="BE17" s="315"/>
      <c r="BF17" s="315"/>
      <c r="BG17" s="314"/>
      <c r="BH17" s="314"/>
      <c r="BI17" s="314"/>
      <c r="BJ17" s="314"/>
      <c r="BK17" s="314"/>
      <c r="BL17" s="314"/>
      <c r="BM17" s="314"/>
      <c r="BN17" s="314"/>
      <c r="BO17" s="314"/>
      <c r="BP17" s="314"/>
      <c r="BQ17" s="314"/>
      <c r="BR17" s="314"/>
      <c r="BS17" s="314"/>
      <c r="BT17" s="314"/>
      <c r="BU17" s="314"/>
      <c r="BV17" s="314"/>
      <c r="BW17" s="314"/>
      <c r="BX17" s="314"/>
      <c r="BY17" s="315"/>
      <c r="BZ17" s="315"/>
      <c r="CA17" s="315"/>
      <c r="CB17" s="315"/>
      <c r="CC17" s="315"/>
      <c r="CD17" s="316"/>
    </row>
    <row r="18" spans="1:82" s="7" customFormat="1" ht="13.5" x14ac:dyDescent="0.2">
      <c r="A18" s="210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44"/>
      <c r="M18" s="244"/>
      <c r="N18" s="244"/>
      <c r="O18" s="244"/>
      <c r="P18" s="62"/>
      <c r="Q18" s="63"/>
      <c r="R18" s="64" t="s">
        <v>212</v>
      </c>
      <c r="S18" s="82" t="s">
        <v>271</v>
      </c>
      <c r="T18" s="82"/>
      <c r="U18" s="63" t="s">
        <v>14</v>
      </c>
      <c r="V18" s="65"/>
      <c r="W18" s="312">
        <v>228859</v>
      </c>
      <c r="X18" s="310"/>
      <c r="Y18" s="310"/>
      <c r="Z18" s="310"/>
      <c r="AA18" s="310"/>
      <c r="AB18" s="310"/>
      <c r="AC18" s="308">
        <v>-83481</v>
      </c>
      <c r="AD18" s="309"/>
      <c r="AE18" s="309"/>
      <c r="AF18" s="309"/>
      <c r="AG18" s="309"/>
      <c r="AH18" s="309"/>
      <c r="AI18" s="310">
        <v>159873</v>
      </c>
      <c r="AJ18" s="310"/>
      <c r="AK18" s="310"/>
      <c r="AL18" s="310"/>
      <c r="AM18" s="310"/>
      <c r="AN18" s="310"/>
      <c r="AO18" s="308"/>
      <c r="AP18" s="309"/>
      <c r="AQ18" s="309"/>
      <c r="AR18" s="309"/>
      <c r="AS18" s="309"/>
      <c r="AT18" s="309"/>
      <c r="AU18" s="310"/>
      <c r="AV18" s="310"/>
      <c r="AW18" s="310"/>
      <c r="AX18" s="310"/>
      <c r="AY18" s="310"/>
      <c r="AZ18" s="310"/>
      <c r="BA18" s="308">
        <v>-4913</v>
      </c>
      <c r="BB18" s="309"/>
      <c r="BC18" s="309"/>
      <c r="BD18" s="309"/>
      <c r="BE18" s="309"/>
      <c r="BF18" s="309"/>
      <c r="BG18" s="310" t="s">
        <v>273</v>
      </c>
      <c r="BH18" s="310"/>
      <c r="BI18" s="310"/>
      <c r="BJ18" s="310"/>
      <c r="BK18" s="310"/>
      <c r="BL18" s="310"/>
      <c r="BM18" s="310" t="s">
        <v>273</v>
      </c>
      <c r="BN18" s="310"/>
      <c r="BO18" s="310"/>
      <c r="BP18" s="310"/>
      <c r="BQ18" s="310"/>
      <c r="BR18" s="310"/>
      <c r="BS18" s="310">
        <f>W18+AI18+AO18</f>
        <v>388732</v>
      </c>
      <c r="BT18" s="310"/>
      <c r="BU18" s="310"/>
      <c r="BV18" s="310"/>
      <c r="BW18" s="310"/>
      <c r="BX18" s="310"/>
      <c r="BY18" s="308">
        <f>AC18+AU18+BA18</f>
        <v>-88394</v>
      </c>
      <c r="BZ18" s="309"/>
      <c r="CA18" s="309"/>
      <c r="CB18" s="309"/>
      <c r="CC18" s="309"/>
      <c r="CD18" s="311"/>
    </row>
    <row r="19" spans="1:82" s="7" customFormat="1" ht="13.5" customHeight="1" x14ac:dyDescent="0.2">
      <c r="A19" s="155" t="s">
        <v>275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285"/>
      <c r="M19" s="285"/>
      <c r="N19" s="285"/>
      <c r="O19" s="285"/>
      <c r="P19" s="15"/>
      <c r="Q19" s="6"/>
      <c r="R19" s="14" t="s">
        <v>212</v>
      </c>
      <c r="S19" s="82" t="s">
        <v>270</v>
      </c>
      <c r="T19" s="82"/>
      <c r="U19" s="6" t="s">
        <v>13</v>
      </c>
      <c r="V19" s="6"/>
      <c r="W19" s="312">
        <f>BS21</f>
        <v>32283</v>
      </c>
      <c r="X19" s="310"/>
      <c r="Y19" s="310"/>
      <c r="Z19" s="310"/>
      <c r="AA19" s="310"/>
      <c r="AB19" s="310"/>
      <c r="AC19" s="308">
        <f>BY21</f>
        <v>-28639</v>
      </c>
      <c r="AD19" s="309"/>
      <c r="AE19" s="309"/>
      <c r="AF19" s="309"/>
      <c r="AG19" s="309"/>
      <c r="AH19" s="309"/>
      <c r="AI19" s="310"/>
      <c r="AJ19" s="310"/>
      <c r="AK19" s="310"/>
      <c r="AL19" s="310"/>
      <c r="AM19" s="310"/>
      <c r="AN19" s="310"/>
      <c r="AO19" s="308">
        <v>-83</v>
      </c>
      <c r="AP19" s="309"/>
      <c r="AQ19" s="309"/>
      <c r="AR19" s="309"/>
      <c r="AS19" s="309"/>
      <c r="AT19" s="309"/>
      <c r="AU19" s="310">
        <v>82</v>
      </c>
      <c r="AV19" s="310"/>
      <c r="AW19" s="310"/>
      <c r="AX19" s="310"/>
      <c r="AY19" s="310"/>
      <c r="AZ19" s="310"/>
      <c r="BA19" s="308">
        <v>-759</v>
      </c>
      <c r="BB19" s="309"/>
      <c r="BC19" s="309"/>
      <c r="BD19" s="309"/>
      <c r="BE19" s="309"/>
      <c r="BF19" s="309"/>
      <c r="BG19" s="310" t="s">
        <v>273</v>
      </c>
      <c r="BH19" s="310"/>
      <c r="BI19" s="310"/>
      <c r="BJ19" s="310"/>
      <c r="BK19" s="310"/>
      <c r="BL19" s="310"/>
      <c r="BM19" s="310" t="s">
        <v>273</v>
      </c>
      <c r="BN19" s="310"/>
      <c r="BO19" s="310"/>
      <c r="BP19" s="310"/>
      <c r="BQ19" s="310"/>
      <c r="BR19" s="310"/>
      <c r="BS19" s="310">
        <f>W19+AI19+AO19</f>
        <v>32200</v>
      </c>
      <c r="BT19" s="310"/>
      <c r="BU19" s="310"/>
      <c r="BV19" s="310"/>
      <c r="BW19" s="310"/>
      <c r="BX19" s="310"/>
      <c r="BY19" s="308">
        <f>AC19+AU19+BA19</f>
        <v>-29316</v>
      </c>
      <c r="BZ19" s="309"/>
      <c r="CA19" s="309"/>
      <c r="CB19" s="309"/>
      <c r="CC19" s="309"/>
      <c r="CD19" s="311"/>
    </row>
    <row r="20" spans="1:82" s="7" customFormat="1" ht="3" customHeight="1" x14ac:dyDescent="0.2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304"/>
      <c r="M20" s="304"/>
      <c r="N20" s="304"/>
      <c r="O20" s="304"/>
      <c r="P20" s="331"/>
      <c r="Q20" s="332"/>
      <c r="R20" s="332"/>
      <c r="S20" s="332"/>
      <c r="T20" s="332"/>
      <c r="U20" s="332"/>
      <c r="V20" s="332"/>
      <c r="W20" s="313"/>
      <c r="X20" s="314"/>
      <c r="Y20" s="314"/>
      <c r="Z20" s="314"/>
      <c r="AA20" s="314"/>
      <c r="AB20" s="314"/>
      <c r="AC20" s="315"/>
      <c r="AD20" s="315"/>
      <c r="AE20" s="315"/>
      <c r="AF20" s="315"/>
      <c r="AG20" s="315"/>
      <c r="AH20" s="315"/>
      <c r="AI20" s="314"/>
      <c r="AJ20" s="314"/>
      <c r="AK20" s="314"/>
      <c r="AL20" s="314"/>
      <c r="AM20" s="314"/>
      <c r="AN20" s="314"/>
      <c r="AO20" s="315"/>
      <c r="AP20" s="315"/>
      <c r="AQ20" s="315"/>
      <c r="AR20" s="315"/>
      <c r="AS20" s="315"/>
      <c r="AT20" s="315"/>
      <c r="AU20" s="314"/>
      <c r="AV20" s="314"/>
      <c r="AW20" s="314"/>
      <c r="AX20" s="314"/>
      <c r="AY20" s="314"/>
      <c r="AZ20" s="314"/>
      <c r="BA20" s="315"/>
      <c r="BB20" s="315"/>
      <c r="BC20" s="315"/>
      <c r="BD20" s="315"/>
      <c r="BE20" s="315"/>
      <c r="BF20" s="315"/>
      <c r="BG20" s="314"/>
      <c r="BH20" s="314"/>
      <c r="BI20" s="314"/>
      <c r="BJ20" s="314"/>
      <c r="BK20" s="314"/>
      <c r="BL20" s="314"/>
      <c r="BM20" s="314"/>
      <c r="BN20" s="314"/>
      <c r="BO20" s="314"/>
      <c r="BP20" s="314"/>
      <c r="BQ20" s="314"/>
      <c r="BR20" s="314"/>
      <c r="BS20" s="314"/>
      <c r="BT20" s="314"/>
      <c r="BU20" s="314"/>
      <c r="BV20" s="314"/>
      <c r="BW20" s="314"/>
      <c r="BX20" s="314"/>
      <c r="BY20" s="315"/>
      <c r="BZ20" s="315"/>
      <c r="CA20" s="315"/>
      <c r="CB20" s="315"/>
      <c r="CC20" s="315"/>
      <c r="CD20" s="316"/>
    </row>
    <row r="21" spans="1:82" s="7" customFormat="1" ht="13.5" x14ac:dyDescent="0.2">
      <c r="A21" s="153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333"/>
      <c r="M21" s="333"/>
      <c r="N21" s="333"/>
      <c r="O21" s="333"/>
      <c r="P21" s="62"/>
      <c r="Q21" s="63"/>
      <c r="R21" s="64" t="s">
        <v>212</v>
      </c>
      <c r="S21" s="82" t="s">
        <v>271</v>
      </c>
      <c r="T21" s="82"/>
      <c r="U21" s="63" t="s">
        <v>14</v>
      </c>
      <c r="V21" s="65"/>
      <c r="W21" s="312">
        <v>32536</v>
      </c>
      <c r="X21" s="310"/>
      <c r="Y21" s="310"/>
      <c r="Z21" s="310"/>
      <c r="AA21" s="310"/>
      <c r="AB21" s="310"/>
      <c r="AC21" s="308">
        <v>-28082</v>
      </c>
      <c r="AD21" s="309"/>
      <c r="AE21" s="309"/>
      <c r="AF21" s="309"/>
      <c r="AG21" s="309"/>
      <c r="AH21" s="309"/>
      <c r="AI21" s="310"/>
      <c r="AJ21" s="310"/>
      <c r="AK21" s="310"/>
      <c r="AL21" s="310"/>
      <c r="AM21" s="310"/>
      <c r="AN21" s="310"/>
      <c r="AO21" s="308">
        <v>-253</v>
      </c>
      <c r="AP21" s="309"/>
      <c r="AQ21" s="309"/>
      <c r="AR21" s="309"/>
      <c r="AS21" s="309"/>
      <c r="AT21" s="309"/>
      <c r="AU21" s="310">
        <v>246</v>
      </c>
      <c r="AV21" s="310"/>
      <c r="AW21" s="310"/>
      <c r="AX21" s="310"/>
      <c r="AY21" s="310"/>
      <c r="AZ21" s="310"/>
      <c r="BA21" s="308">
        <v>-803</v>
      </c>
      <c r="BB21" s="309"/>
      <c r="BC21" s="309"/>
      <c r="BD21" s="309"/>
      <c r="BE21" s="309"/>
      <c r="BF21" s="309"/>
      <c r="BG21" s="310" t="s">
        <v>273</v>
      </c>
      <c r="BH21" s="310"/>
      <c r="BI21" s="310"/>
      <c r="BJ21" s="310"/>
      <c r="BK21" s="310"/>
      <c r="BL21" s="310"/>
      <c r="BM21" s="310" t="s">
        <v>273</v>
      </c>
      <c r="BN21" s="310"/>
      <c r="BO21" s="310"/>
      <c r="BP21" s="310"/>
      <c r="BQ21" s="310"/>
      <c r="BR21" s="310"/>
      <c r="BS21" s="310">
        <f>W21+AI21+AO21</f>
        <v>32283</v>
      </c>
      <c r="BT21" s="310"/>
      <c r="BU21" s="310"/>
      <c r="BV21" s="310"/>
      <c r="BW21" s="310"/>
      <c r="BX21" s="310"/>
      <c r="BY21" s="308">
        <f>AC21+AU21+BA21</f>
        <v>-28639</v>
      </c>
      <c r="BZ21" s="309"/>
      <c r="CA21" s="309"/>
      <c r="CB21" s="309"/>
      <c r="CC21" s="309"/>
      <c r="CD21" s="311"/>
    </row>
    <row r="22" spans="1:82" s="7" customFormat="1" ht="13.5" customHeight="1" x14ac:dyDescent="0.2">
      <c r="A22" s="155" t="s">
        <v>276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285"/>
      <c r="M22" s="285"/>
      <c r="N22" s="285"/>
      <c r="O22" s="285"/>
      <c r="P22" s="15"/>
      <c r="Q22" s="6"/>
      <c r="R22" s="14" t="s">
        <v>212</v>
      </c>
      <c r="S22" s="82" t="s">
        <v>270</v>
      </c>
      <c r="T22" s="82"/>
      <c r="U22" s="6" t="s">
        <v>13</v>
      </c>
      <c r="V22" s="6"/>
      <c r="W22" s="312">
        <f>BS24</f>
        <v>530816</v>
      </c>
      <c r="X22" s="310"/>
      <c r="Y22" s="310"/>
      <c r="Z22" s="310"/>
      <c r="AA22" s="310"/>
      <c r="AB22" s="310"/>
      <c r="AC22" s="308">
        <f>BY24</f>
        <v>-347427</v>
      </c>
      <c r="AD22" s="309"/>
      <c r="AE22" s="309"/>
      <c r="AF22" s="309"/>
      <c r="AG22" s="309"/>
      <c r="AH22" s="309"/>
      <c r="AI22" s="310">
        <v>152832</v>
      </c>
      <c r="AJ22" s="310"/>
      <c r="AK22" s="310"/>
      <c r="AL22" s="310"/>
      <c r="AM22" s="310"/>
      <c r="AN22" s="310"/>
      <c r="AO22" s="308">
        <v>-1038</v>
      </c>
      <c r="AP22" s="309"/>
      <c r="AQ22" s="309"/>
      <c r="AR22" s="309"/>
      <c r="AS22" s="309"/>
      <c r="AT22" s="309"/>
      <c r="AU22" s="310">
        <v>1038</v>
      </c>
      <c r="AV22" s="310"/>
      <c r="AW22" s="310"/>
      <c r="AX22" s="310"/>
      <c r="AY22" s="310"/>
      <c r="AZ22" s="310"/>
      <c r="BA22" s="308">
        <v>-59364</v>
      </c>
      <c r="BB22" s="309"/>
      <c r="BC22" s="309"/>
      <c r="BD22" s="309"/>
      <c r="BE22" s="309"/>
      <c r="BF22" s="309"/>
      <c r="BG22" s="310" t="s">
        <v>273</v>
      </c>
      <c r="BH22" s="310"/>
      <c r="BI22" s="310"/>
      <c r="BJ22" s="310"/>
      <c r="BK22" s="310"/>
      <c r="BL22" s="310"/>
      <c r="BM22" s="310" t="s">
        <v>273</v>
      </c>
      <c r="BN22" s="310"/>
      <c r="BO22" s="310"/>
      <c r="BP22" s="310"/>
      <c r="BQ22" s="310"/>
      <c r="BR22" s="310"/>
      <c r="BS22" s="310">
        <f>W22+AI22+AO22</f>
        <v>682610</v>
      </c>
      <c r="BT22" s="310"/>
      <c r="BU22" s="310"/>
      <c r="BV22" s="310"/>
      <c r="BW22" s="310"/>
      <c r="BX22" s="310"/>
      <c r="BY22" s="308">
        <f>AC22+AU22+BA22</f>
        <v>-405753</v>
      </c>
      <c r="BZ22" s="309"/>
      <c r="CA22" s="309"/>
      <c r="CB22" s="309"/>
      <c r="CC22" s="309"/>
      <c r="CD22" s="311"/>
    </row>
    <row r="23" spans="1:82" s="7" customFormat="1" ht="3" customHeight="1" x14ac:dyDescent="0.2">
      <c r="A23" s="153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304"/>
      <c r="M23" s="304"/>
      <c r="N23" s="304"/>
      <c r="O23" s="304"/>
      <c r="P23" s="331"/>
      <c r="Q23" s="332"/>
      <c r="R23" s="332"/>
      <c r="S23" s="332"/>
      <c r="T23" s="332"/>
      <c r="U23" s="332"/>
      <c r="V23" s="332"/>
      <c r="W23" s="313"/>
      <c r="X23" s="314"/>
      <c r="Y23" s="314"/>
      <c r="Z23" s="314"/>
      <c r="AA23" s="314"/>
      <c r="AB23" s="314"/>
      <c r="AC23" s="315"/>
      <c r="AD23" s="315"/>
      <c r="AE23" s="315"/>
      <c r="AF23" s="315"/>
      <c r="AG23" s="315"/>
      <c r="AH23" s="315"/>
      <c r="AI23" s="314"/>
      <c r="AJ23" s="314"/>
      <c r="AK23" s="314"/>
      <c r="AL23" s="314"/>
      <c r="AM23" s="314"/>
      <c r="AN23" s="314"/>
      <c r="AO23" s="315"/>
      <c r="AP23" s="315"/>
      <c r="AQ23" s="315"/>
      <c r="AR23" s="315"/>
      <c r="AS23" s="315"/>
      <c r="AT23" s="315"/>
      <c r="AU23" s="314"/>
      <c r="AV23" s="314"/>
      <c r="AW23" s="314"/>
      <c r="AX23" s="314"/>
      <c r="AY23" s="314"/>
      <c r="AZ23" s="314"/>
      <c r="BA23" s="315"/>
      <c r="BB23" s="315"/>
      <c r="BC23" s="315"/>
      <c r="BD23" s="315"/>
      <c r="BE23" s="315"/>
      <c r="BF23" s="315"/>
      <c r="BG23" s="314"/>
      <c r="BH23" s="314"/>
      <c r="BI23" s="314"/>
      <c r="BJ23" s="314"/>
      <c r="BK23" s="314"/>
      <c r="BL23" s="314"/>
      <c r="BM23" s="314"/>
      <c r="BN23" s="314"/>
      <c r="BO23" s="314"/>
      <c r="BP23" s="314"/>
      <c r="BQ23" s="314"/>
      <c r="BR23" s="314"/>
      <c r="BS23" s="314"/>
      <c r="BT23" s="314"/>
      <c r="BU23" s="314"/>
      <c r="BV23" s="314"/>
      <c r="BW23" s="314"/>
      <c r="BX23" s="314"/>
      <c r="BY23" s="315"/>
      <c r="BZ23" s="315"/>
      <c r="CA23" s="315"/>
      <c r="CB23" s="315"/>
      <c r="CC23" s="315"/>
      <c r="CD23" s="316"/>
    </row>
    <row r="24" spans="1:82" s="7" customFormat="1" ht="13.5" x14ac:dyDescent="0.2">
      <c r="A24" s="153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333"/>
      <c r="M24" s="333"/>
      <c r="N24" s="333"/>
      <c r="O24" s="333"/>
      <c r="P24" s="62"/>
      <c r="Q24" s="63"/>
      <c r="R24" s="64" t="s">
        <v>212</v>
      </c>
      <c r="S24" s="82" t="s">
        <v>271</v>
      </c>
      <c r="T24" s="82"/>
      <c r="U24" s="63" t="s">
        <v>14</v>
      </c>
      <c r="V24" s="65"/>
      <c r="W24" s="312">
        <v>497027</v>
      </c>
      <c r="X24" s="310"/>
      <c r="Y24" s="310"/>
      <c r="Z24" s="310"/>
      <c r="AA24" s="310"/>
      <c r="AB24" s="310"/>
      <c r="AC24" s="308">
        <v>-295505</v>
      </c>
      <c r="AD24" s="309"/>
      <c r="AE24" s="309"/>
      <c r="AF24" s="309"/>
      <c r="AG24" s="309"/>
      <c r="AH24" s="309"/>
      <c r="AI24" s="310">
        <v>36215</v>
      </c>
      <c r="AJ24" s="310"/>
      <c r="AK24" s="310"/>
      <c r="AL24" s="310"/>
      <c r="AM24" s="310"/>
      <c r="AN24" s="310"/>
      <c r="AO24" s="308">
        <v>-2426</v>
      </c>
      <c r="AP24" s="309"/>
      <c r="AQ24" s="309"/>
      <c r="AR24" s="309"/>
      <c r="AS24" s="309"/>
      <c r="AT24" s="309"/>
      <c r="AU24" s="310">
        <v>2423</v>
      </c>
      <c r="AV24" s="310"/>
      <c r="AW24" s="310"/>
      <c r="AX24" s="310"/>
      <c r="AY24" s="310"/>
      <c r="AZ24" s="310"/>
      <c r="BA24" s="308">
        <v>-54345</v>
      </c>
      <c r="BB24" s="309"/>
      <c r="BC24" s="309"/>
      <c r="BD24" s="309"/>
      <c r="BE24" s="309"/>
      <c r="BF24" s="309"/>
      <c r="BG24" s="310" t="s">
        <v>273</v>
      </c>
      <c r="BH24" s="310"/>
      <c r="BI24" s="310"/>
      <c r="BJ24" s="310"/>
      <c r="BK24" s="310"/>
      <c r="BL24" s="310"/>
      <c r="BM24" s="310" t="s">
        <v>273</v>
      </c>
      <c r="BN24" s="310"/>
      <c r="BO24" s="310"/>
      <c r="BP24" s="310"/>
      <c r="BQ24" s="310"/>
      <c r="BR24" s="310"/>
      <c r="BS24" s="310">
        <f>W24+AI24+AO24</f>
        <v>530816</v>
      </c>
      <c r="BT24" s="310"/>
      <c r="BU24" s="310"/>
      <c r="BV24" s="310"/>
      <c r="BW24" s="310"/>
      <c r="BX24" s="310"/>
      <c r="BY24" s="308">
        <f>AC24+AU24+BA24</f>
        <v>-347427</v>
      </c>
      <c r="BZ24" s="309"/>
      <c r="CA24" s="309"/>
      <c r="CB24" s="309"/>
      <c r="CC24" s="309"/>
      <c r="CD24" s="311"/>
    </row>
    <row r="25" spans="1:82" s="7" customFormat="1" ht="13.5" customHeight="1" x14ac:dyDescent="0.2">
      <c r="A25" s="155" t="s">
        <v>277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285"/>
      <c r="M25" s="285"/>
      <c r="N25" s="285"/>
      <c r="O25" s="285"/>
      <c r="P25" s="15"/>
      <c r="Q25" s="6"/>
      <c r="R25" s="14" t="s">
        <v>212</v>
      </c>
      <c r="S25" s="82" t="s">
        <v>270</v>
      </c>
      <c r="T25" s="82"/>
      <c r="U25" s="6" t="s">
        <v>13</v>
      </c>
      <c r="V25" s="6"/>
      <c r="W25" s="312">
        <f>BS27</f>
        <v>61376</v>
      </c>
      <c r="X25" s="310"/>
      <c r="Y25" s="310"/>
      <c r="Z25" s="310"/>
      <c r="AA25" s="310"/>
      <c r="AB25" s="310"/>
      <c r="AC25" s="308">
        <f>BY27</f>
        <v>-33279</v>
      </c>
      <c r="AD25" s="309"/>
      <c r="AE25" s="309"/>
      <c r="AF25" s="309"/>
      <c r="AG25" s="309"/>
      <c r="AH25" s="309"/>
      <c r="AI25" s="310">
        <v>5194</v>
      </c>
      <c r="AJ25" s="310"/>
      <c r="AK25" s="310"/>
      <c r="AL25" s="310"/>
      <c r="AM25" s="310"/>
      <c r="AN25" s="310"/>
      <c r="AO25" s="308">
        <v>-3803</v>
      </c>
      <c r="AP25" s="309"/>
      <c r="AQ25" s="309"/>
      <c r="AR25" s="309"/>
      <c r="AS25" s="309"/>
      <c r="AT25" s="309"/>
      <c r="AU25" s="310">
        <v>3803</v>
      </c>
      <c r="AV25" s="310"/>
      <c r="AW25" s="310"/>
      <c r="AX25" s="310"/>
      <c r="AY25" s="310"/>
      <c r="AZ25" s="310"/>
      <c r="BA25" s="308">
        <v>-15369</v>
      </c>
      <c r="BB25" s="309"/>
      <c r="BC25" s="309"/>
      <c r="BD25" s="309"/>
      <c r="BE25" s="309"/>
      <c r="BF25" s="309"/>
      <c r="BG25" s="310" t="s">
        <v>273</v>
      </c>
      <c r="BH25" s="310"/>
      <c r="BI25" s="310"/>
      <c r="BJ25" s="310"/>
      <c r="BK25" s="310"/>
      <c r="BL25" s="310"/>
      <c r="BM25" s="310" t="s">
        <v>273</v>
      </c>
      <c r="BN25" s="310"/>
      <c r="BO25" s="310"/>
      <c r="BP25" s="310"/>
      <c r="BQ25" s="310"/>
      <c r="BR25" s="310"/>
      <c r="BS25" s="310">
        <f>W25+AI25+AO25</f>
        <v>62767</v>
      </c>
      <c r="BT25" s="310"/>
      <c r="BU25" s="310"/>
      <c r="BV25" s="310"/>
      <c r="BW25" s="310"/>
      <c r="BX25" s="310"/>
      <c r="BY25" s="308">
        <f>AC25+AU25+BA25</f>
        <v>-44845</v>
      </c>
      <c r="BZ25" s="309"/>
      <c r="CA25" s="309"/>
      <c r="CB25" s="309"/>
      <c r="CC25" s="309"/>
      <c r="CD25" s="311"/>
    </row>
    <row r="26" spans="1:82" s="7" customFormat="1" ht="3" customHeight="1" x14ac:dyDescent="0.2">
      <c r="A26" s="153"/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304"/>
      <c r="M26" s="304"/>
      <c r="N26" s="304"/>
      <c r="O26" s="304"/>
      <c r="P26" s="331"/>
      <c r="Q26" s="332"/>
      <c r="R26" s="332"/>
      <c r="S26" s="332"/>
      <c r="T26" s="332"/>
      <c r="U26" s="332"/>
      <c r="V26" s="332"/>
      <c r="W26" s="313"/>
      <c r="X26" s="314"/>
      <c r="Y26" s="314"/>
      <c r="Z26" s="314"/>
      <c r="AA26" s="314"/>
      <c r="AB26" s="314"/>
      <c r="AC26" s="315"/>
      <c r="AD26" s="315"/>
      <c r="AE26" s="315"/>
      <c r="AF26" s="315"/>
      <c r="AG26" s="315"/>
      <c r="AH26" s="315"/>
      <c r="AI26" s="314"/>
      <c r="AJ26" s="314"/>
      <c r="AK26" s="314"/>
      <c r="AL26" s="314"/>
      <c r="AM26" s="314"/>
      <c r="AN26" s="314"/>
      <c r="AO26" s="315"/>
      <c r="AP26" s="315"/>
      <c r="AQ26" s="315"/>
      <c r="AR26" s="315"/>
      <c r="AS26" s="315"/>
      <c r="AT26" s="315"/>
      <c r="AU26" s="314"/>
      <c r="AV26" s="314"/>
      <c r="AW26" s="314"/>
      <c r="AX26" s="314"/>
      <c r="AY26" s="314"/>
      <c r="AZ26" s="314"/>
      <c r="BA26" s="315"/>
      <c r="BB26" s="315"/>
      <c r="BC26" s="315"/>
      <c r="BD26" s="315"/>
      <c r="BE26" s="315"/>
      <c r="BF26" s="315"/>
      <c r="BG26" s="314"/>
      <c r="BH26" s="314"/>
      <c r="BI26" s="314"/>
      <c r="BJ26" s="314"/>
      <c r="BK26" s="314"/>
      <c r="BL26" s="314"/>
      <c r="BM26" s="314"/>
      <c r="BN26" s="314"/>
      <c r="BO26" s="314"/>
      <c r="BP26" s="314"/>
      <c r="BQ26" s="314"/>
      <c r="BR26" s="314"/>
      <c r="BS26" s="314"/>
      <c r="BT26" s="314"/>
      <c r="BU26" s="314"/>
      <c r="BV26" s="314"/>
      <c r="BW26" s="314"/>
      <c r="BX26" s="314"/>
      <c r="BY26" s="315"/>
      <c r="BZ26" s="315"/>
      <c r="CA26" s="315"/>
      <c r="CB26" s="315"/>
      <c r="CC26" s="315"/>
      <c r="CD26" s="316"/>
    </row>
    <row r="27" spans="1:82" s="7" customFormat="1" ht="13.5" x14ac:dyDescent="0.2">
      <c r="A27" s="153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333"/>
      <c r="M27" s="333"/>
      <c r="N27" s="333"/>
      <c r="O27" s="333"/>
      <c r="P27" s="15"/>
      <c r="Q27" s="6"/>
      <c r="R27" s="14" t="s">
        <v>212</v>
      </c>
      <c r="S27" s="337" t="s">
        <v>271</v>
      </c>
      <c r="T27" s="337"/>
      <c r="U27" s="6" t="s">
        <v>14</v>
      </c>
      <c r="V27" s="21"/>
      <c r="W27" s="312">
        <v>43900</v>
      </c>
      <c r="X27" s="310"/>
      <c r="Y27" s="310"/>
      <c r="Z27" s="310"/>
      <c r="AA27" s="310"/>
      <c r="AB27" s="310"/>
      <c r="AC27" s="308">
        <v>-23991</v>
      </c>
      <c r="AD27" s="309"/>
      <c r="AE27" s="309"/>
      <c r="AF27" s="309"/>
      <c r="AG27" s="309"/>
      <c r="AH27" s="309"/>
      <c r="AI27" s="310">
        <v>23596</v>
      </c>
      <c r="AJ27" s="310"/>
      <c r="AK27" s="310"/>
      <c r="AL27" s="310"/>
      <c r="AM27" s="310"/>
      <c r="AN27" s="310"/>
      <c r="AO27" s="308">
        <v>-6120</v>
      </c>
      <c r="AP27" s="309"/>
      <c r="AQ27" s="309"/>
      <c r="AR27" s="309"/>
      <c r="AS27" s="309"/>
      <c r="AT27" s="309"/>
      <c r="AU27" s="310">
        <v>4098</v>
      </c>
      <c r="AV27" s="310"/>
      <c r="AW27" s="310"/>
      <c r="AX27" s="310"/>
      <c r="AY27" s="310"/>
      <c r="AZ27" s="310"/>
      <c r="BA27" s="308">
        <v>-13386</v>
      </c>
      <c r="BB27" s="309"/>
      <c r="BC27" s="309"/>
      <c r="BD27" s="309"/>
      <c r="BE27" s="309"/>
      <c r="BF27" s="309"/>
      <c r="BG27" s="310" t="s">
        <v>273</v>
      </c>
      <c r="BH27" s="310"/>
      <c r="BI27" s="310"/>
      <c r="BJ27" s="310"/>
      <c r="BK27" s="310"/>
      <c r="BL27" s="310"/>
      <c r="BM27" s="310" t="s">
        <v>273</v>
      </c>
      <c r="BN27" s="310"/>
      <c r="BO27" s="310"/>
      <c r="BP27" s="310"/>
      <c r="BQ27" s="310"/>
      <c r="BR27" s="310"/>
      <c r="BS27" s="310">
        <f>W27+AI27+AO27</f>
        <v>61376</v>
      </c>
      <c r="BT27" s="310"/>
      <c r="BU27" s="310"/>
      <c r="BV27" s="310"/>
      <c r="BW27" s="310"/>
      <c r="BX27" s="310"/>
      <c r="BY27" s="308">
        <f>AC27+AU27+BA27</f>
        <v>-33279</v>
      </c>
      <c r="BZ27" s="309"/>
      <c r="CA27" s="309"/>
      <c r="CB27" s="309"/>
      <c r="CC27" s="309"/>
      <c r="CD27" s="311"/>
    </row>
    <row r="28" spans="1:82" s="7" customFormat="1" ht="24" customHeight="1" x14ac:dyDescent="0.2">
      <c r="A28" s="155" t="s">
        <v>278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285"/>
      <c r="M28" s="285"/>
      <c r="N28" s="285"/>
      <c r="O28" s="285"/>
      <c r="P28" s="34"/>
      <c r="Q28" s="13"/>
      <c r="R28" s="35" t="s">
        <v>212</v>
      </c>
      <c r="S28" s="176" t="s">
        <v>270</v>
      </c>
      <c r="T28" s="176"/>
      <c r="U28" s="13" t="s">
        <v>13</v>
      </c>
      <c r="V28" s="36"/>
      <c r="W28" s="312">
        <f>BS30</f>
        <v>8917</v>
      </c>
      <c r="X28" s="310"/>
      <c r="Y28" s="310"/>
      <c r="Z28" s="310"/>
      <c r="AA28" s="310"/>
      <c r="AB28" s="310"/>
      <c r="AC28" s="308">
        <f>BY30</f>
        <v>-3755</v>
      </c>
      <c r="AD28" s="309"/>
      <c r="AE28" s="309"/>
      <c r="AF28" s="309"/>
      <c r="AG28" s="309"/>
      <c r="AH28" s="309"/>
      <c r="AI28" s="310">
        <v>702</v>
      </c>
      <c r="AJ28" s="310"/>
      <c r="AK28" s="310"/>
      <c r="AL28" s="310"/>
      <c r="AM28" s="310"/>
      <c r="AN28" s="310"/>
      <c r="AO28" s="308">
        <v>-2</v>
      </c>
      <c r="AP28" s="309"/>
      <c r="AQ28" s="309"/>
      <c r="AR28" s="309"/>
      <c r="AS28" s="309"/>
      <c r="AT28" s="309"/>
      <c r="AU28" s="310">
        <v>2</v>
      </c>
      <c r="AV28" s="310"/>
      <c r="AW28" s="310"/>
      <c r="AX28" s="310"/>
      <c r="AY28" s="310"/>
      <c r="AZ28" s="310"/>
      <c r="BA28" s="308">
        <v>-1261</v>
      </c>
      <c r="BB28" s="309"/>
      <c r="BC28" s="309"/>
      <c r="BD28" s="309"/>
      <c r="BE28" s="309"/>
      <c r="BF28" s="309"/>
      <c r="BG28" s="310" t="s">
        <v>273</v>
      </c>
      <c r="BH28" s="310"/>
      <c r="BI28" s="310"/>
      <c r="BJ28" s="310"/>
      <c r="BK28" s="310"/>
      <c r="BL28" s="310"/>
      <c r="BM28" s="310" t="s">
        <v>273</v>
      </c>
      <c r="BN28" s="310"/>
      <c r="BO28" s="310"/>
      <c r="BP28" s="310"/>
      <c r="BQ28" s="310"/>
      <c r="BR28" s="310"/>
      <c r="BS28" s="310">
        <f>W28+AI28+AO28</f>
        <v>9617</v>
      </c>
      <c r="BT28" s="310"/>
      <c r="BU28" s="310"/>
      <c r="BV28" s="310"/>
      <c r="BW28" s="310"/>
      <c r="BX28" s="310"/>
      <c r="BY28" s="308">
        <f>AC28+AU28+BA28</f>
        <v>-5014</v>
      </c>
      <c r="BZ28" s="309"/>
      <c r="CA28" s="309"/>
      <c r="CB28" s="309"/>
      <c r="CC28" s="309"/>
      <c r="CD28" s="311"/>
    </row>
    <row r="29" spans="1:82" s="7" customFormat="1" ht="1.5" customHeight="1" x14ac:dyDescent="0.2">
      <c r="A29" s="153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304"/>
      <c r="M29" s="304"/>
      <c r="N29" s="304"/>
      <c r="O29" s="304"/>
      <c r="P29" s="331"/>
      <c r="Q29" s="332"/>
      <c r="R29" s="332"/>
      <c r="S29" s="332"/>
      <c r="T29" s="332"/>
      <c r="U29" s="332"/>
      <c r="V29" s="338"/>
      <c r="W29" s="313"/>
      <c r="X29" s="314"/>
      <c r="Y29" s="314"/>
      <c r="Z29" s="314"/>
      <c r="AA29" s="314"/>
      <c r="AB29" s="314"/>
      <c r="AC29" s="315"/>
      <c r="AD29" s="315"/>
      <c r="AE29" s="315"/>
      <c r="AF29" s="315"/>
      <c r="AG29" s="315"/>
      <c r="AH29" s="315"/>
      <c r="AI29" s="314"/>
      <c r="AJ29" s="314"/>
      <c r="AK29" s="314"/>
      <c r="AL29" s="314"/>
      <c r="AM29" s="314"/>
      <c r="AN29" s="314"/>
      <c r="AO29" s="315"/>
      <c r="AP29" s="315"/>
      <c r="AQ29" s="315"/>
      <c r="AR29" s="315"/>
      <c r="AS29" s="315"/>
      <c r="AT29" s="315"/>
      <c r="AU29" s="314"/>
      <c r="AV29" s="314"/>
      <c r="AW29" s="314"/>
      <c r="AX29" s="314"/>
      <c r="AY29" s="314"/>
      <c r="AZ29" s="314"/>
      <c r="BA29" s="315"/>
      <c r="BB29" s="315"/>
      <c r="BC29" s="315"/>
      <c r="BD29" s="315"/>
      <c r="BE29" s="315"/>
      <c r="BF29" s="315"/>
      <c r="BG29" s="314"/>
      <c r="BH29" s="314"/>
      <c r="BI29" s="314"/>
      <c r="BJ29" s="314"/>
      <c r="BK29" s="314"/>
      <c r="BL29" s="314"/>
      <c r="BM29" s="314"/>
      <c r="BN29" s="314"/>
      <c r="BO29" s="314"/>
      <c r="BP29" s="314"/>
      <c r="BQ29" s="314"/>
      <c r="BR29" s="314"/>
      <c r="BS29" s="314"/>
      <c r="BT29" s="314"/>
      <c r="BU29" s="314"/>
      <c r="BV29" s="314"/>
      <c r="BW29" s="314"/>
      <c r="BX29" s="314"/>
      <c r="BY29" s="315"/>
      <c r="BZ29" s="315"/>
      <c r="CA29" s="315"/>
      <c r="CB29" s="315"/>
      <c r="CC29" s="315"/>
      <c r="CD29" s="316"/>
    </row>
    <row r="30" spans="1:82" s="7" customFormat="1" ht="13.5" x14ac:dyDescent="0.2">
      <c r="A30" s="153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333"/>
      <c r="M30" s="333"/>
      <c r="N30" s="333"/>
      <c r="O30" s="333"/>
      <c r="P30" s="62"/>
      <c r="Q30" s="63"/>
      <c r="R30" s="64" t="s">
        <v>212</v>
      </c>
      <c r="S30" s="82" t="s">
        <v>271</v>
      </c>
      <c r="T30" s="82"/>
      <c r="U30" s="63" t="s">
        <v>14</v>
      </c>
      <c r="V30" s="65"/>
      <c r="W30" s="219">
        <v>8927</v>
      </c>
      <c r="X30" s="214"/>
      <c r="Y30" s="214"/>
      <c r="Z30" s="214"/>
      <c r="AA30" s="214"/>
      <c r="AB30" s="214"/>
      <c r="AC30" s="305">
        <v>-3715</v>
      </c>
      <c r="AD30" s="306"/>
      <c r="AE30" s="306"/>
      <c r="AF30" s="306"/>
      <c r="AG30" s="306"/>
      <c r="AH30" s="306"/>
      <c r="AI30" s="214">
        <v>85</v>
      </c>
      <c r="AJ30" s="214"/>
      <c r="AK30" s="214"/>
      <c r="AL30" s="214"/>
      <c r="AM30" s="214"/>
      <c r="AN30" s="214"/>
      <c r="AO30" s="305">
        <v>-95</v>
      </c>
      <c r="AP30" s="306"/>
      <c r="AQ30" s="306"/>
      <c r="AR30" s="306"/>
      <c r="AS30" s="306"/>
      <c r="AT30" s="306"/>
      <c r="AU30" s="214">
        <v>87</v>
      </c>
      <c r="AV30" s="214"/>
      <c r="AW30" s="214"/>
      <c r="AX30" s="214"/>
      <c r="AY30" s="214"/>
      <c r="AZ30" s="214"/>
      <c r="BA30" s="305">
        <v>-127</v>
      </c>
      <c r="BB30" s="306"/>
      <c r="BC30" s="306"/>
      <c r="BD30" s="306"/>
      <c r="BE30" s="306"/>
      <c r="BF30" s="306"/>
      <c r="BG30" s="214" t="s">
        <v>273</v>
      </c>
      <c r="BH30" s="214"/>
      <c r="BI30" s="214"/>
      <c r="BJ30" s="214"/>
      <c r="BK30" s="214"/>
      <c r="BL30" s="214"/>
      <c r="BM30" s="214" t="s">
        <v>273</v>
      </c>
      <c r="BN30" s="214"/>
      <c r="BO30" s="214"/>
      <c r="BP30" s="214"/>
      <c r="BQ30" s="214"/>
      <c r="BR30" s="214"/>
      <c r="BS30" s="214">
        <f>W30+AI30+AO30</f>
        <v>8917</v>
      </c>
      <c r="BT30" s="214"/>
      <c r="BU30" s="214"/>
      <c r="BV30" s="214"/>
      <c r="BW30" s="214"/>
      <c r="BX30" s="214"/>
      <c r="BY30" s="305">
        <f>AC30+AU30+BA30</f>
        <v>-3755</v>
      </c>
      <c r="BZ30" s="306"/>
      <c r="CA30" s="306"/>
      <c r="CB30" s="306"/>
      <c r="CC30" s="306"/>
      <c r="CD30" s="307"/>
    </row>
    <row r="31" spans="1:82" s="7" customFormat="1" ht="12.75" x14ac:dyDescent="0.2">
      <c r="A31" s="140" t="s">
        <v>59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268">
        <v>5220</v>
      </c>
      <c r="M31" s="268"/>
      <c r="N31" s="268"/>
      <c r="O31" s="268"/>
      <c r="P31" s="334"/>
      <c r="Q31" s="335"/>
      <c r="R31" s="335"/>
      <c r="S31" s="335"/>
      <c r="T31" s="335"/>
      <c r="U31" s="335"/>
      <c r="V31" s="336"/>
      <c r="W31" s="322" t="s">
        <v>273</v>
      </c>
      <c r="X31" s="318"/>
      <c r="Y31" s="318"/>
      <c r="Z31" s="318"/>
      <c r="AA31" s="318"/>
      <c r="AB31" s="318"/>
      <c r="AC31" s="323" t="s">
        <v>273</v>
      </c>
      <c r="AD31" s="323"/>
      <c r="AE31" s="323"/>
      <c r="AF31" s="323"/>
      <c r="AG31" s="323"/>
      <c r="AH31" s="323"/>
      <c r="AI31" s="318" t="s">
        <v>273</v>
      </c>
      <c r="AJ31" s="318"/>
      <c r="AK31" s="318"/>
      <c r="AL31" s="318"/>
      <c r="AM31" s="318"/>
      <c r="AN31" s="318"/>
      <c r="AO31" s="323" t="s">
        <v>273</v>
      </c>
      <c r="AP31" s="323"/>
      <c r="AQ31" s="323"/>
      <c r="AR31" s="323"/>
      <c r="AS31" s="323"/>
      <c r="AT31" s="323"/>
      <c r="AU31" s="318" t="s">
        <v>273</v>
      </c>
      <c r="AV31" s="318"/>
      <c r="AW31" s="318"/>
      <c r="AX31" s="318"/>
      <c r="AY31" s="318"/>
      <c r="AZ31" s="318"/>
      <c r="BA31" s="323" t="s">
        <v>273</v>
      </c>
      <c r="BB31" s="323"/>
      <c r="BC31" s="323"/>
      <c r="BD31" s="323"/>
      <c r="BE31" s="323"/>
      <c r="BF31" s="323"/>
      <c r="BG31" s="318" t="s">
        <v>273</v>
      </c>
      <c r="BH31" s="318"/>
      <c r="BI31" s="318"/>
      <c r="BJ31" s="318"/>
      <c r="BK31" s="318"/>
      <c r="BL31" s="318"/>
      <c r="BM31" s="318" t="s">
        <v>273</v>
      </c>
      <c r="BN31" s="318"/>
      <c r="BO31" s="318"/>
      <c r="BP31" s="318"/>
      <c r="BQ31" s="318"/>
      <c r="BR31" s="318"/>
      <c r="BS31" s="318" t="s">
        <v>273</v>
      </c>
      <c r="BT31" s="318"/>
      <c r="BU31" s="318"/>
      <c r="BV31" s="318"/>
      <c r="BW31" s="318"/>
      <c r="BX31" s="318"/>
      <c r="BY31" s="323" t="s">
        <v>273</v>
      </c>
      <c r="BZ31" s="323"/>
      <c r="CA31" s="323"/>
      <c r="CB31" s="323"/>
      <c r="CC31" s="323"/>
      <c r="CD31" s="330"/>
    </row>
    <row r="32" spans="1:82" s="7" customFormat="1" ht="13.5" x14ac:dyDescent="0.2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268"/>
      <c r="M32" s="268"/>
      <c r="N32" s="268"/>
      <c r="O32" s="268"/>
      <c r="P32" s="15"/>
      <c r="Q32" s="6"/>
      <c r="R32" s="14" t="s">
        <v>212</v>
      </c>
      <c r="S32" s="82" t="s">
        <v>270</v>
      </c>
      <c r="T32" s="82"/>
      <c r="U32" s="6" t="s">
        <v>13</v>
      </c>
      <c r="V32" s="6"/>
      <c r="W32" s="322"/>
      <c r="X32" s="318"/>
      <c r="Y32" s="318"/>
      <c r="Z32" s="318"/>
      <c r="AA32" s="318"/>
      <c r="AB32" s="318"/>
      <c r="AC32" s="323"/>
      <c r="AD32" s="323"/>
      <c r="AE32" s="323"/>
      <c r="AF32" s="323"/>
      <c r="AG32" s="323"/>
      <c r="AH32" s="323"/>
      <c r="AI32" s="318"/>
      <c r="AJ32" s="318"/>
      <c r="AK32" s="318"/>
      <c r="AL32" s="318"/>
      <c r="AM32" s="318"/>
      <c r="AN32" s="318"/>
      <c r="AO32" s="323"/>
      <c r="AP32" s="323"/>
      <c r="AQ32" s="323"/>
      <c r="AR32" s="323"/>
      <c r="AS32" s="323"/>
      <c r="AT32" s="323"/>
      <c r="AU32" s="318"/>
      <c r="AV32" s="318"/>
      <c r="AW32" s="318"/>
      <c r="AX32" s="318"/>
      <c r="AY32" s="318"/>
      <c r="AZ32" s="318"/>
      <c r="BA32" s="323"/>
      <c r="BB32" s="323"/>
      <c r="BC32" s="323"/>
      <c r="BD32" s="323"/>
      <c r="BE32" s="323"/>
      <c r="BF32" s="323"/>
      <c r="BG32" s="318"/>
      <c r="BH32" s="318"/>
      <c r="BI32" s="318"/>
      <c r="BJ32" s="318"/>
      <c r="BK32" s="318"/>
      <c r="BL32" s="318"/>
      <c r="BM32" s="318"/>
      <c r="BN32" s="318"/>
      <c r="BO32" s="318"/>
      <c r="BP32" s="318"/>
      <c r="BQ32" s="318"/>
      <c r="BR32" s="318"/>
      <c r="BS32" s="318"/>
      <c r="BT32" s="318"/>
      <c r="BU32" s="318"/>
      <c r="BV32" s="318"/>
      <c r="BW32" s="318"/>
      <c r="BX32" s="318"/>
      <c r="BY32" s="323"/>
      <c r="BZ32" s="323"/>
      <c r="CA32" s="323"/>
      <c r="CB32" s="323"/>
      <c r="CC32" s="323"/>
      <c r="CD32" s="330"/>
    </row>
    <row r="33" spans="1:82" ht="12.75" x14ac:dyDescent="0.2">
      <c r="A33" s="142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268"/>
      <c r="M33" s="268"/>
      <c r="N33" s="268"/>
      <c r="O33" s="268"/>
      <c r="P33" s="242"/>
      <c r="Q33" s="147"/>
      <c r="R33" s="147"/>
      <c r="S33" s="147"/>
      <c r="T33" s="147"/>
      <c r="U33" s="147"/>
      <c r="V33" s="147"/>
      <c r="W33" s="322"/>
      <c r="X33" s="318"/>
      <c r="Y33" s="318"/>
      <c r="Z33" s="318"/>
      <c r="AA33" s="318"/>
      <c r="AB33" s="318"/>
      <c r="AC33" s="323"/>
      <c r="AD33" s="323"/>
      <c r="AE33" s="323"/>
      <c r="AF33" s="323"/>
      <c r="AG33" s="323"/>
      <c r="AH33" s="323"/>
      <c r="AI33" s="318"/>
      <c r="AJ33" s="318"/>
      <c r="AK33" s="318"/>
      <c r="AL33" s="318"/>
      <c r="AM33" s="318"/>
      <c r="AN33" s="318"/>
      <c r="AO33" s="323"/>
      <c r="AP33" s="323"/>
      <c r="AQ33" s="323"/>
      <c r="AR33" s="323"/>
      <c r="AS33" s="323"/>
      <c r="AT33" s="323"/>
      <c r="AU33" s="318"/>
      <c r="AV33" s="318"/>
      <c r="AW33" s="318"/>
      <c r="AX33" s="318"/>
      <c r="AY33" s="318"/>
      <c r="AZ33" s="318"/>
      <c r="BA33" s="323"/>
      <c r="BB33" s="323"/>
      <c r="BC33" s="323"/>
      <c r="BD33" s="323"/>
      <c r="BE33" s="323"/>
      <c r="BF33" s="323"/>
      <c r="BG33" s="318"/>
      <c r="BH33" s="318"/>
      <c r="BI33" s="318"/>
      <c r="BJ33" s="318"/>
      <c r="BK33" s="318"/>
      <c r="BL33" s="318"/>
      <c r="BM33" s="318"/>
      <c r="BN33" s="318"/>
      <c r="BO33" s="318"/>
      <c r="BP33" s="318"/>
      <c r="BQ33" s="318"/>
      <c r="BR33" s="318"/>
      <c r="BS33" s="318"/>
      <c r="BT33" s="318"/>
      <c r="BU33" s="318"/>
      <c r="BV33" s="318"/>
      <c r="BW33" s="318"/>
      <c r="BX33" s="318"/>
      <c r="BY33" s="323"/>
      <c r="BZ33" s="323"/>
      <c r="CA33" s="323"/>
      <c r="CB33" s="323"/>
      <c r="CC33" s="323"/>
      <c r="CD33" s="330"/>
    </row>
    <row r="34" spans="1:82" ht="12" x14ac:dyDescent="0.2">
      <c r="A34" s="142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268">
        <v>5230</v>
      </c>
      <c r="M34" s="268"/>
      <c r="N34" s="268"/>
      <c r="O34" s="268"/>
      <c r="P34" s="334"/>
      <c r="Q34" s="335"/>
      <c r="R34" s="335"/>
      <c r="S34" s="335"/>
      <c r="T34" s="335"/>
      <c r="U34" s="335"/>
      <c r="V34" s="336"/>
      <c r="W34" s="312" t="s">
        <v>273</v>
      </c>
      <c r="X34" s="310"/>
      <c r="Y34" s="310"/>
      <c r="Z34" s="310"/>
      <c r="AA34" s="310"/>
      <c r="AB34" s="310"/>
      <c r="AC34" s="308" t="s">
        <v>273</v>
      </c>
      <c r="AD34" s="309"/>
      <c r="AE34" s="309"/>
      <c r="AF34" s="309"/>
      <c r="AG34" s="309"/>
      <c r="AH34" s="309"/>
      <c r="AI34" s="310" t="s">
        <v>273</v>
      </c>
      <c r="AJ34" s="310"/>
      <c r="AK34" s="310"/>
      <c r="AL34" s="310"/>
      <c r="AM34" s="310"/>
      <c r="AN34" s="310"/>
      <c r="AO34" s="308" t="s">
        <v>273</v>
      </c>
      <c r="AP34" s="309"/>
      <c r="AQ34" s="309"/>
      <c r="AR34" s="309"/>
      <c r="AS34" s="309"/>
      <c r="AT34" s="309"/>
      <c r="AU34" s="310" t="s">
        <v>273</v>
      </c>
      <c r="AV34" s="310"/>
      <c r="AW34" s="310"/>
      <c r="AX34" s="310"/>
      <c r="AY34" s="310"/>
      <c r="AZ34" s="310"/>
      <c r="BA34" s="308" t="s">
        <v>273</v>
      </c>
      <c r="BB34" s="309"/>
      <c r="BC34" s="309"/>
      <c r="BD34" s="309"/>
      <c r="BE34" s="309"/>
      <c r="BF34" s="309"/>
      <c r="BG34" s="310" t="s">
        <v>273</v>
      </c>
      <c r="BH34" s="310"/>
      <c r="BI34" s="310"/>
      <c r="BJ34" s="310"/>
      <c r="BK34" s="310"/>
      <c r="BL34" s="310"/>
      <c r="BM34" s="310" t="s">
        <v>273</v>
      </c>
      <c r="BN34" s="310"/>
      <c r="BO34" s="310"/>
      <c r="BP34" s="310"/>
      <c r="BQ34" s="310"/>
      <c r="BR34" s="310"/>
      <c r="BS34" s="310" t="s">
        <v>273</v>
      </c>
      <c r="BT34" s="310"/>
      <c r="BU34" s="310"/>
      <c r="BV34" s="310"/>
      <c r="BW34" s="310"/>
      <c r="BX34" s="310"/>
      <c r="BY34" s="308" t="s">
        <v>273</v>
      </c>
      <c r="BZ34" s="309"/>
      <c r="CA34" s="309"/>
      <c r="CB34" s="309"/>
      <c r="CC34" s="309"/>
      <c r="CD34" s="311"/>
    </row>
    <row r="35" spans="1:82" ht="13.5" x14ac:dyDescent="0.2">
      <c r="A35" s="142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268"/>
      <c r="M35" s="268"/>
      <c r="N35" s="268"/>
      <c r="O35" s="268"/>
      <c r="P35" s="15"/>
      <c r="Q35" s="6"/>
      <c r="R35" s="14" t="s">
        <v>212</v>
      </c>
      <c r="S35" s="82" t="s">
        <v>271</v>
      </c>
      <c r="T35" s="82"/>
      <c r="U35" s="6" t="s">
        <v>14</v>
      </c>
      <c r="V35" s="6"/>
      <c r="W35" s="322"/>
      <c r="X35" s="318"/>
      <c r="Y35" s="318"/>
      <c r="Z35" s="318"/>
      <c r="AA35" s="318"/>
      <c r="AB35" s="318"/>
      <c r="AC35" s="323"/>
      <c r="AD35" s="324"/>
      <c r="AE35" s="324"/>
      <c r="AF35" s="324"/>
      <c r="AG35" s="324"/>
      <c r="AH35" s="324"/>
      <c r="AI35" s="318"/>
      <c r="AJ35" s="318"/>
      <c r="AK35" s="318"/>
      <c r="AL35" s="318"/>
      <c r="AM35" s="318"/>
      <c r="AN35" s="318"/>
      <c r="AO35" s="323"/>
      <c r="AP35" s="324"/>
      <c r="AQ35" s="324"/>
      <c r="AR35" s="324"/>
      <c r="AS35" s="324"/>
      <c r="AT35" s="324"/>
      <c r="AU35" s="318"/>
      <c r="AV35" s="318"/>
      <c r="AW35" s="318"/>
      <c r="AX35" s="318"/>
      <c r="AY35" s="318"/>
      <c r="AZ35" s="318"/>
      <c r="BA35" s="323"/>
      <c r="BB35" s="324"/>
      <c r="BC35" s="324"/>
      <c r="BD35" s="324"/>
      <c r="BE35" s="324"/>
      <c r="BF35" s="324"/>
      <c r="BG35" s="318"/>
      <c r="BH35" s="318"/>
      <c r="BI35" s="318"/>
      <c r="BJ35" s="318"/>
      <c r="BK35" s="318"/>
      <c r="BL35" s="318"/>
      <c r="BM35" s="318"/>
      <c r="BN35" s="318"/>
      <c r="BO35" s="318"/>
      <c r="BP35" s="318"/>
      <c r="BQ35" s="318"/>
      <c r="BR35" s="318"/>
      <c r="BS35" s="318"/>
      <c r="BT35" s="318"/>
      <c r="BU35" s="318"/>
      <c r="BV35" s="318"/>
      <c r="BW35" s="318"/>
      <c r="BX35" s="318"/>
      <c r="BY35" s="323"/>
      <c r="BZ35" s="324"/>
      <c r="CA35" s="324"/>
      <c r="CB35" s="324"/>
      <c r="CC35" s="324"/>
      <c r="CD35" s="327"/>
    </row>
    <row r="36" spans="1:82" ht="12.75" x14ac:dyDescent="0.2">
      <c r="A36" s="144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268"/>
      <c r="M36" s="268"/>
      <c r="N36" s="268"/>
      <c r="O36" s="268"/>
      <c r="P36" s="242"/>
      <c r="Q36" s="147"/>
      <c r="R36" s="147"/>
      <c r="S36" s="147"/>
      <c r="T36" s="147"/>
      <c r="U36" s="147"/>
      <c r="V36" s="147"/>
      <c r="W36" s="313"/>
      <c r="X36" s="314"/>
      <c r="Y36" s="314"/>
      <c r="Z36" s="314"/>
      <c r="AA36" s="314"/>
      <c r="AB36" s="314"/>
      <c r="AC36" s="315"/>
      <c r="AD36" s="315"/>
      <c r="AE36" s="315"/>
      <c r="AF36" s="315"/>
      <c r="AG36" s="315"/>
      <c r="AH36" s="315"/>
      <c r="AI36" s="314"/>
      <c r="AJ36" s="314"/>
      <c r="AK36" s="314"/>
      <c r="AL36" s="314"/>
      <c r="AM36" s="314"/>
      <c r="AN36" s="314"/>
      <c r="AO36" s="315"/>
      <c r="AP36" s="315"/>
      <c r="AQ36" s="315"/>
      <c r="AR36" s="315"/>
      <c r="AS36" s="315"/>
      <c r="AT36" s="315"/>
      <c r="AU36" s="314"/>
      <c r="AV36" s="314"/>
      <c r="AW36" s="314"/>
      <c r="AX36" s="314"/>
      <c r="AY36" s="314"/>
      <c r="AZ36" s="314"/>
      <c r="BA36" s="315"/>
      <c r="BB36" s="315"/>
      <c r="BC36" s="315"/>
      <c r="BD36" s="315"/>
      <c r="BE36" s="315"/>
      <c r="BF36" s="315"/>
      <c r="BG36" s="314"/>
      <c r="BH36" s="314"/>
      <c r="BI36" s="314"/>
      <c r="BJ36" s="314"/>
      <c r="BK36" s="314"/>
      <c r="BL36" s="314"/>
      <c r="BM36" s="314"/>
      <c r="BN36" s="314"/>
      <c r="BO36" s="314"/>
      <c r="BP36" s="314"/>
      <c r="BQ36" s="314"/>
      <c r="BR36" s="314"/>
      <c r="BS36" s="314"/>
      <c r="BT36" s="314"/>
      <c r="BU36" s="314"/>
      <c r="BV36" s="314"/>
      <c r="BW36" s="314"/>
      <c r="BX36" s="314"/>
      <c r="BY36" s="315"/>
      <c r="BZ36" s="315"/>
      <c r="CA36" s="315"/>
      <c r="CB36" s="315"/>
      <c r="CC36" s="315"/>
      <c r="CD36" s="316"/>
    </row>
    <row r="37" spans="1:82" ht="13.5" customHeight="1" x14ac:dyDescent="0.2">
      <c r="A37" s="165" t="s">
        <v>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286"/>
      <c r="M37" s="286"/>
      <c r="N37" s="286"/>
      <c r="O37" s="286"/>
      <c r="P37" s="34"/>
      <c r="Q37" s="6"/>
      <c r="R37" s="14" t="s">
        <v>212</v>
      </c>
      <c r="S37" s="176"/>
      <c r="T37" s="176"/>
      <c r="U37" s="6" t="s">
        <v>13</v>
      </c>
      <c r="V37" s="6"/>
      <c r="W37" s="312"/>
      <c r="X37" s="310"/>
      <c r="Y37" s="310"/>
      <c r="Z37" s="310"/>
      <c r="AA37" s="310"/>
      <c r="AB37" s="310"/>
      <c r="AC37" s="308"/>
      <c r="AD37" s="309"/>
      <c r="AE37" s="309"/>
      <c r="AF37" s="309"/>
      <c r="AG37" s="309"/>
      <c r="AH37" s="309"/>
      <c r="AI37" s="310"/>
      <c r="AJ37" s="310"/>
      <c r="AK37" s="310"/>
      <c r="AL37" s="310"/>
      <c r="AM37" s="310"/>
      <c r="AN37" s="310"/>
      <c r="AO37" s="308"/>
      <c r="AP37" s="309"/>
      <c r="AQ37" s="309"/>
      <c r="AR37" s="309"/>
      <c r="AS37" s="309"/>
      <c r="AT37" s="309"/>
      <c r="AU37" s="310"/>
      <c r="AV37" s="310"/>
      <c r="AW37" s="310"/>
      <c r="AX37" s="310"/>
      <c r="AY37" s="310"/>
      <c r="AZ37" s="310"/>
      <c r="BA37" s="308"/>
      <c r="BB37" s="309"/>
      <c r="BC37" s="309"/>
      <c r="BD37" s="309"/>
      <c r="BE37" s="309"/>
      <c r="BF37" s="309"/>
      <c r="BG37" s="310"/>
      <c r="BH37" s="310"/>
      <c r="BI37" s="310"/>
      <c r="BJ37" s="310"/>
      <c r="BK37" s="310"/>
      <c r="BL37" s="310"/>
      <c r="BM37" s="310"/>
      <c r="BN37" s="310"/>
      <c r="BO37" s="310"/>
      <c r="BP37" s="310"/>
      <c r="BQ37" s="310"/>
      <c r="BR37" s="310"/>
      <c r="BS37" s="310"/>
      <c r="BT37" s="310"/>
      <c r="BU37" s="310"/>
      <c r="BV37" s="310"/>
      <c r="BW37" s="310"/>
      <c r="BX37" s="310"/>
      <c r="BY37" s="308"/>
      <c r="BZ37" s="309"/>
      <c r="CA37" s="309"/>
      <c r="CB37" s="309"/>
      <c r="CC37" s="309"/>
      <c r="CD37" s="311"/>
    </row>
    <row r="38" spans="1:82" ht="4.5" customHeight="1" x14ac:dyDescent="0.2">
      <c r="A38" s="210"/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86"/>
      <c r="M38" s="286"/>
      <c r="N38" s="286"/>
      <c r="O38" s="286"/>
      <c r="P38" s="242"/>
      <c r="Q38" s="147"/>
      <c r="R38" s="147"/>
      <c r="S38" s="147"/>
      <c r="T38" s="147"/>
      <c r="U38" s="147"/>
      <c r="V38" s="147"/>
      <c r="W38" s="313"/>
      <c r="X38" s="314"/>
      <c r="Y38" s="314"/>
      <c r="Z38" s="314"/>
      <c r="AA38" s="314"/>
      <c r="AB38" s="314"/>
      <c r="AC38" s="315"/>
      <c r="AD38" s="315"/>
      <c r="AE38" s="315"/>
      <c r="AF38" s="315"/>
      <c r="AG38" s="315"/>
      <c r="AH38" s="315"/>
      <c r="AI38" s="314"/>
      <c r="AJ38" s="314"/>
      <c r="AK38" s="314"/>
      <c r="AL38" s="314"/>
      <c r="AM38" s="314"/>
      <c r="AN38" s="314"/>
      <c r="AO38" s="315"/>
      <c r="AP38" s="315"/>
      <c r="AQ38" s="315"/>
      <c r="AR38" s="315"/>
      <c r="AS38" s="315"/>
      <c r="AT38" s="315"/>
      <c r="AU38" s="314"/>
      <c r="AV38" s="314"/>
      <c r="AW38" s="314"/>
      <c r="AX38" s="314"/>
      <c r="AY38" s="314"/>
      <c r="AZ38" s="314"/>
      <c r="BA38" s="315"/>
      <c r="BB38" s="315"/>
      <c r="BC38" s="315"/>
      <c r="BD38" s="315"/>
      <c r="BE38" s="315"/>
      <c r="BF38" s="315"/>
      <c r="BG38" s="314"/>
      <c r="BH38" s="314"/>
      <c r="BI38" s="314"/>
      <c r="BJ38" s="314"/>
      <c r="BK38" s="314"/>
      <c r="BL38" s="314"/>
      <c r="BM38" s="314"/>
      <c r="BN38" s="314"/>
      <c r="BO38" s="314"/>
      <c r="BP38" s="314"/>
      <c r="BQ38" s="314"/>
      <c r="BR38" s="314"/>
      <c r="BS38" s="314"/>
      <c r="BT38" s="314"/>
      <c r="BU38" s="314"/>
      <c r="BV38" s="314"/>
      <c r="BW38" s="314"/>
      <c r="BX38" s="314"/>
      <c r="BY38" s="315"/>
      <c r="BZ38" s="315"/>
      <c r="CA38" s="315"/>
      <c r="CB38" s="315"/>
      <c r="CC38" s="315"/>
      <c r="CD38" s="316"/>
    </row>
    <row r="39" spans="1:82" ht="5.25" customHeight="1" x14ac:dyDescent="0.2">
      <c r="A39" s="210"/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107"/>
      <c r="M39" s="107"/>
      <c r="N39" s="107"/>
      <c r="O39" s="107"/>
      <c r="P39" s="15"/>
      <c r="Q39" s="6"/>
      <c r="R39" s="14" t="s">
        <v>212</v>
      </c>
      <c r="S39" s="82"/>
      <c r="T39" s="82"/>
      <c r="U39" s="6" t="s">
        <v>14</v>
      </c>
      <c r="V39" s="6"/>
      <c r="W39" s="312"/>
      <c r="X39" s="310"/>
      <c r="Y39" s="310"/>
      <c r="Z39" s="310"/>
      <c r="AA39" s="310"/>
      <c r="AB39" s="310"/>
      <c r="AC39" s="308"/>
      <c r="AD39" s="309"/>
      <c r="AE39" s="309"/>
      <c r="AF39" s="309"/>
      <c r="AG39" s="309"/>
      <c r="AH39" s="309"/>
      <c r="AI39" s="310"/>
      <c r="AJ39" s="310"/>
      <c r="AK39" s="310"/>
      <c r="AL39" s="310"/>
      <c r="AM39" s="310"/>
      <c r="AN39" s="310"/>
      <c r="AO39" s="308"/>
      <c r="AP39" s="309"/>
      <c r="AQ39" s="309"/>
      <c r="AR39" s="309"/>
      <c r="AS39" s="309"/>
      <c r="AT39" s="309"/>
      <c r="AU39" s="310"/>
      <c r="AV39" s="310"/>
      <c r="AW39" s="310"/>
      <c r="AX39" s="310"/>
      <c r="AY39" s="310"/>
      <c r="AZ39" s="310"/>
      <c r="BA39" s="308"/>
      <c r="BB39" s="309"/>
      <c r="BC39" s="309"/>
      <c r="BD39" s="309"/>
      <c r="BE39" s="309"/>
      <c r="BF39" s="309"/>
      <c r="BG39" s="310"/>
      <c r="BH39" s="310"/>
      <c r="BI39" s="310"/>
      <c r="BJ39" s="310"/>
      <c r="BK39" s="310"/>
      <c r="BL39" s="310"/>
      <c r="BM39" s="310"/>
      <c r="BN39" s="310"/>
      <c r="BO39" s="310"/>
      <c r="BP39" s="310"/>
      <c r="BQ39" s="310"/>
      <c r="BR39" s="310"/>
      <c r="BS39" s="310"/>
      <c r="BT39" s="310"/>
      <c r="BU39" s="310"/>
      <c r="BV39" s="310"/>
      <c r="BW39" s="310"/>
      <c r="BX39" s="310"/>
      <c r="BY39" s="308"/>
      <c r="BZ39" s="309"/>
      <c r="CA39" s="309"/>
      <c r="CB39" s="309"/>
      <c r="CC39" s="309"/>
      <c r="CD39" s="311"/>
    </row>
    <row r="40" spans="1:82" s="45" customFormat="1" ht="9.75" x14ac:dyDescent="0.2">
      <c r="A40" s="278" t="s">
        <v>210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07"/>
      <c r="M40" s="107"/>
      <c r="N40" s="107"/>
      <c r="O40" s="107"/>
      <c r="P40" s="257"/>
      <c r="Q40" s="258"/>
      <c r="R40" s="258"/>
      <c r="S40" s="258"/>
      <c r="T40" s="258"/>
      <c r="U40" s="258"/>
      <c r="V40" s="258"/>
      <c r="W40" s="313"/>
      <c r="X40" s="314"/>
      <c r="Y40" s="314"/>
      <c r="Z40" s="314"/>
      <c r="AA40" s="314"/>
      <c r="AB40" s="314"/>
      <c r="AC40" s="315"/>
      <c r="AD40" s="315"/>
      <c r="AE40" s="315"/>
      <c r="AF40" s="315"/>
      <c r="AG40" s="315"/>
      <c r="AH40" s="315"/>
      <c r="AI40" s="314"/>
      <c r="AJ40" s="314"/>
      <c r="AK40" s="314"/>
      <c r="AL40" s="314"/>
      <c r="AM40" s="314"/>
      <c r="AN40" s="314"/>
      <c r="AO40" s="315"/>
      <c r="AP40" s="315"/>
      <c r="AQ40" s="315"/>
      <c r="AR40" s="315"/>
      <c r="AS40" s="315"/>
      <c r="AT40" s="315"/>
      <c r="AU40" s="314"/>
      <c r="AV40" s="314"/>
      <c r="AW40" s="314"/>
      <c r="AX40" s="314"/>
      <c r="AY40" s="314"/>
      <c r="AZ40" s="314"/>
      <c r="BA40" s="315"/>
      <c r="BB40" s="315"/>
      <c r="BC40" s="315"/>
      <c r="BD40" s="315"/>
      <c r="BE40" s="315"/>
      <c r="BF40" s="315"/>
      <c r="BG40" s="314"/>
      <c r="BH40" s="314"/>
      <c r="BI40" s="314"/>
      <c r="BJ40" s="314"/>
      <c r="BK40" s="314"/>
      <c r="BL40" s="314"/>
      <c r="BM40" s="314"/>
      <c r="BN40" s="314"/>
      <c r="BO40" s="314"/>
      <c r="BP40" s="314"/>
      <c r="BQ40" s="314"/>
      <c r="BR40" s="314"/>
      <c r="BS40" s="314"/>
      <c r="BT40" s="314"/>
      <c r="BU40" s="314"/>
      <c r="BV40" s="314"/>
      <c r="BW40" s="314"/>
      <c r="BX40" s="314"/>
      <c r="BY40" s="315"/>
      <c r="BZ40" s="315"/>
      <c r="CA40" s="315"/>
      <c r="CB40" s="315"/>
      <c r="CC40" s="315"/>
      <c r="CD40" s="316"/>
    </row>
    <row r="41" spans="1:82" ht="6.75" customHeight="1" x14ac:dyDescent="0.2">
      <c r="A41" s="155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285"/>
      <c r="M41" s="285"/>
      <c r="N41" s="285"/>
      <c r="O41" s="285"/>
      <c r="P41" s="34"/>
      <c r="Q41" s="6"/>
      <c r="R41" s="14" t="s">
        <v>212</v>
      </c>
      <c r="S41" s="176"/>
      <c r="T41" s="176"/>
      <c r="U41" s="6" t="s">
        <v>13</v>
      </c>
      <c r="V41" s="6"/>
      <c r="W41" s="312"/>
      <c r="X41" s="310"/>
      <c r="Y41" s="310"/>
      <c r="Z41" s="310"/>
      <c r="AA41" s="310"/>
      <c r="AB41" s="310"/>
      <c r="AC41" s="308"/>
      <c r="AD41" s="309"/>
      <c r="AE41" s="309"/>
      <c r="AF41" s="309"/>
      <c r="AG41" s="309"/>
      <c r="AH41" s="309"/>
      <c r="AI41" s="310"/>
      <c r="AJ41" s="310"/>
      <c r="AK41" s="310"/>
      <c r="AL41" s="310"/>
      <c r="AM41" s="310"/>
      <c r="AN41" s="310"/>
      <c r="AO41" s="308"/>
      <c r="AP41" s="309"/>
      <c r="AQ41" s="309"/>
      <c r="AR41" s="309"/>
      <c r="AS41" s="309"/>
      <c r="AT41" s="309"/>
      <c r="AU41" s="310"/>
      <c r="AV41" s="310"/>
      <c r="AW41" s="310"/>
      <c r="AX41" s="310"/>
      <c r="AY41" s="310"/>
      <c r="AZ41" s="310"/>
      <c r="BA41" s="308"/>
      <c r="BB41" s="309"/>
      <c r="BC41" s="309"/>
      <c r="BD41" s="309"/>
      <c r="BE41" s="309"/>
      <c r="BF41" s="309"/>
      <c r="BG41" s="310"/>
      <c r="BH41" s="310"/>
      <c r="BI41" s="310"/>
      <c r="BJ41" s="310"/>
      <c r="BK41" s="310"/>
      <c r="BL41" s="310"/>
      <c r="BM41" s="310"/>
      <c r="BN41" s="310"/>
      <c r="BO41" s="310"/>
      <c r="BP41" s="310"/>
      <c r="BQ41" s="310"/>
      <c r="BR41" s="310"/>
      <c r="BS41" s="310"/>
      <c r="BT41" s="310"/>
      <c r="BU41" s="310"/>
      <c r="BV41" s="310"/>
      <c r="BW41" s="310"/>
      <c r="BX41" s="310"/>
      <c r="BY41" s="308"/>
      <c r="BZ41" s="309"/>
      <c r="CA41" s="309"/>
      <c r="CB41" s="309"/>
      <c r="CC41" s="309"/>
      <c r="CD41" s="311"/>
    </row>
    <row r="42" spans="1:82" ht="3" customHeight="1" x14ac:dyDescent="0.2">
      <c r="A42" s="153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285"/>
      <c r="M42" s="285"/>
      <c r="N42" s="285"/>
      <c r="O42" s="285"/>
      <c r="P42" s="242"/>
      <c r="Q42" s="147"/>
      <c r="R42" s="147"/>
      <c r="S42" s="147"/>
      <c r="T42" s="147"/>
      <c r="U42" s="147"/>
      <c r="V42" s="147"/>
      <c r="W42" s="313"/>
      <c r="X42" s="314"/>
      <c r="Y42" s="314"/>
      <c r="Z42" s="314"/>
      <c r="AA42" s="314"/>
      <c r="AB42" s="314"/>
      <c r="AC42" s="315"/>
      <c r="AD42" s="315"/>
      <c r="AE42" s="315"/>
      <c r="AF42" s="315"/>
      <c r="AG42" s="315"/>
      <c r="AH42" s="315"/>
      <c r="AI42" s="314"/>
      <c r="AJ42" s="314"/>
      <c r="AK42" s="314"/>
      <c r="AL42" s="314"/>
      <c r="AM42" s="314"/>
      <c r="AN42" s="314"/>
      <c r="AO42" s="315"/>
      <c r="AP42" s="315"/>
      <c r="AQ42" s="315"/>
      <c r="AR42" s="315"/>
      <c r="AS42" s="315"/>
      <c r="AT42" s="315"/>
      <c r="AU42" s="314"/>
      <c r="AV42" s="314"/>
      <c r="AW42" s="314"/>
      <c r="AX42" s="314"/>
      <c r="AY42" s="314"/>
      <c r="AZ42" s="314"/>
      <c r="BA42" s="315"/>
      <c r="BB42" s="315"/>
      <c r="BC42" s="315"/>
      <c r="BD42" s="315"/>
      <c r="BE42" s="315"/>
      <c r="BF42" s="315"/>
      <c r="BG42" s="314"/>
      <c r="BH42" s="314"/>
      <c r="BI42" s="314"/>
      <c r="BJ42" s="314"/>
      <c r="BK42" s="314"/>
      <c r="BL42" s="314"/>
      <c r="BM42" s="314"/>
      <c r="BN42" s="314"/>
      <c r="BO42" s="314"/>
      <c r="BP42" s="314"/>
      <c r="BQ42" s="314"/>
      <c r="BR42" s="314"/>
      <c r="BS42" s="314"/>
      <c r="BT42" s="314"/>
      <c r="BU42" s="314"/>
      <c r="BV42" s="314"/>
      <c r="BW42" s="314"/>
      <c r="BX42" s="314"/>
      <c r="BY42" s="315"/>
      <c r="BZ42" s="315"/>
      <c r="CA42" s="315"/>
      <c r="CB42" s="315"/>
      <c r="CC42" s="315"/>
      <c r="CD42" s="316"/>
    </row>
    <row r="43" spans="1:82" ht="6.75" customHeight="1" x14ac:dyDescent="0.2">
      <c r="A43" s="153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285"/>
      <c r="M43" s="285"/>
      <c r="N43" s="285"/>
      <c r="O43" s="285"/>
      <c r="P43" s="15"/>
      <c r="Q43" s="6"/>
      <c r="R43" s="14" t="s">
        <v>212</v>
      </c>
      <c r="S43" s="82"/>
      <c r="T43" s="82"/>
      <c r="U43" s="6" t="s">
        <v>14</v>
      </c>
      <c r="V43" s="6"/>
      <c r="W43" s="312"/>
      <c r="X43" s="310"/>
      <c r="Y43" s="310"/>
      <c r="Z43" s="310"/>
      <c r="AA43" s="310"/>
      <c r="AB43" s="310"/>
      <c r="AC43" s="308"/>
      <c r="AD43" s="309"/>
      <c r="AE43" s="309"/>
      <c r="AF43" s="309"/>
      <c r="AG43" s="309"/>
      <c r="AH43" s="309"/>
      <c r="AI43" s="310"/>
      <c r="AJ43" s="310"/>
      <c r="AK43" s="310"/>
      <c r="AL43" s="310"/>
      <c r="AM43" s="310"/>
      <c r="AN43" s="310"/>
      <c r="AO43" s="308"/>
      <c r="AP43" s="309"/>
      <c r="AQ43" s="309"/>
      <c r="AR43" s="309"/>
      <c r="AS43" s="309"/>
      <c r="AT43" s="309"/>
      <c r="AU43" s="310"/>
      <c r="AV43" s="310"/>
      <c r="AW43" s="310"/>
      <c r="AX43" s="310"/>
      <c r="AY43" s="310"/>
      <c r="AZ43" s="310"/>
      <c r="BA43" s="308"/>
      <c r="BB43" s="309"/>
      <c r="BC43" s="309"/>
      <c r="BD43" s="309"/>
      <c r="BE43" s="309"/>
      <c r="BF43" s="309"/>
      <c r="BG43" s="310"/>
      <c r="BH43" s="310"/>
      <c r="BI43" s="310"/>
      <c r="BJ43" s="310"/>
      <c r="BK43" s="310"/>
      <c r="BL43" s="310"/>
      <c r="BM43" s="310"/>
      <c r="BN43" s="310"/>
      <c r="BO43" s="310"/>
      <c r="BP43" s="310"/>
      <c r="BQ43" s="310"/>
      <c r="BR43" s="310"/>
      <c r="BS43" s="310"/>
      <c r="BT43" s="310"/>
      <c r="BU43" s="310"/>
      <c r="BV43" s="310"/>
      <c r="BW43" s="310"/>
      <c r="BX43" s="310"/>
      <c r="BY43" s="308"/>
      <c r="BZ43" s="309"/>
      <c r="CA43" s="309"/>
      <c r="CB43" s="309"/>
      <c r="CC43" s="309"/>
      <c r="CD43" s="311"/>
    </row>
    <row r="44" spans="1:82" s="45" customFormat="1" ht="9.75" x14ac:dyDescent="0.2">
      <c r="A44" s="278" t="s">
        <v>210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285"/>
      <c r="M44" s="285"/>
      <c r="N44" s="285"/>
      <c r="O44" s="285"/>
      <c r="P44" s="257"/>
      <c r="Q44" s="258"/>
      <c r="R44" s="258"/>
      <c r="S44" s="258"/>
      <c r="T44" s="258"/>
      <c r="U44" s="258"/>
      <c r="V44" s="258"/>
      <c r="W44" s="313"/>
      <c r="X44" s="314"/>
      <c r="Y44" s="314"/>
      <c r="Z44" s="314"/>
      <c r="AA44" s="314"/>
      <c r="AB44" s="314"/>
      <c r="AC44" s="315"/>
      <c r="AD44" s="315"/>
      <c r="AE44" s="315"/>
      <c r="AF44" s="315"/>
      <c r="AG44" s="315"/>
      <c r="AH44" s="315"/>
      <c r="AI44" s="314"/>
      <c r="AJ44" s="314"/>
      <c r="AK44" s="314"/>
      <c r="AL44" s="314"/>
      <c r="AM44" s="314"/>
      <c r="AN44" s="314"/>
      <c r="AO44" s="315"/>
      <c r="AP44" s="315"/>
      <c r="AQ44" s="315"/>
      <c r="AR44" s="315"/>
      <c r="AS44" s="315"/>
      <c r="AT44" s="315"/>
      <c r="AU44" s="314"/>
      <c r="AV44" s="314"/>
      <c r="AW44" s="314"/>
      <c r="AX44" s="314"/>
      <c r="AY44" s="314"/>
      <c r="AZ44" s="314"/>
      <c r="BA44" s="315"/>
      <c r="BB44" s="315"/>
      <c r="BC44" s="315"/>
      <c r="BD44" s="315"/>
      <c r="BE44" s="315"/>
      <c r="BF44" s="315"/>
      <c r="BG44" s="314"/>
      <c r="BH44" s="314"/>
      <c r="BI44" s="314"/>
      <c r="BJ44" s="314"/>
      <c r="BK44" s="314"/>
      <c r="BL44" s="314"/>
      <c r="BM44" s="314"/>
      <c r="BN44" s="314"/>
      <c r="BO44" s="314"/>
      <c r="BP44" s="314"/>
      <c r="BQ44" s="314"/>
      <c r="BR44" s="314"/>
      <c r="BS44" s="314"/>
      <c r="BT44" s="314"/>
      <c r="BU44" s="314"/>
      <c r="BV44" s="314"/>
      <c r="BW44" s="314"/>
      <c r="BX44" s="314"/>
      <c r="BY44" s="315"/>
      <c r="BZ44" s="315"/>
      <c r="CA44" s="315"/>
      <c r="CB44" s="315"/>
      <c r="CC44" s="315"/>
      <c r="CD44" s="316"/>
    </row>
    <row r="45" spans="1:82" ht="9" customHeight="1" thickBot="1" x14ac:dyDescent="0.25">
      <c r="A45" s="159" t="s">
        <v>16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1"/>
      <c r="L45" s="107"/>
      <c r="M45" s="107"/>
      <c r="N45" s="107"/>
      <c r="O45" s="107"/>
      <c r="P45" s="260"/>
      <c r="Q45" s="261"/>
      <c r="R45" s="261"/>
      <c r="S45" s="261"/>
      <c r="T45" s="261"/>
      <c r="U45" s="261"/>
      <c r="V45" s="261"/>
      <c r="W45" s="229"/>
      <c r="X45" s="222"/>
      <c r="Y45" s="222"/>
      <c r="Z45" s="222"/>
      <c r="AA45" s="222"/>
      <c r="AB45" s="222"/>
      <c r="AC45" s="341"/>
      <c r="AD45" s="342"/>
      <c r="AE45" s="342"/>
      <c r="AF45" s="342"/>
      <c r="AG45" s="342"/>
      <c r="AH45" s="342"/>
      <c r="AI45" s="222"/>
      <c r="AJ45" s="222"/>
      <c r="AK45" s="222"/>
      <c r="AL45" s="222"/>
      <c r="AM45" s="222"/>
      <c r="AN45" s="222"/>
      <c r="AO45" s="341"/>
      <c r="AP45" s="342"/>
      <c r="AQ45" s="342"/>
      <c r="AR45" s="342"/>
      <c r="AS45" s="342"/>
      <c r="AT45" s="342"/>
      <c r="AU45" s="222"/>
      <c r="AV45" s="222"/>
      <c r="AW45" s="222"/>
      <c r="AX45" s="222"/>
      <c r="AY45" s="222"/>
      <c r="AZ45" s="222"/>
      <c r="BA45" s="341"/>
      <c r="BB45" s="342"/>
      <c r="BC45" s="342"/>
      <c r="BD45" s="342"/>
      <c r="BE45" s="342"/>
      <c r="BF45" s="342"/>
      <c r="BG45" s="222"/>
      <c r="BH45" s="222"/>
      <c r="BI45" s="222"/>
      <c r="BJ45" s="222"/>
      <c r="BK45" s="222"/>
      <c r="BL45" s="222"/>
      <c r="BM45" s="222"/>
      <c r="BN45" s="222"/>
      <c r="BO45" s="222"/>
      <c r="BP45" s="222"/>
      <c r="BQ45" s="222"/>
      <c r="BR45" s="222"/>
      <c r="BS45" s="222"/>
      <c r="BT45" s="222"/>
      <c r="BU45" s="222"/>
      <c r="BV45" s="222"/>
      <c r="BW45" s="222"/>
      <c r="BX45" s="222"/>
      <c r="BY45" s="341"/>
      <c r="BZ45" s="342"/>
      <c r="CA45" s="342"/>
      <c r="CB45" s="342"/>
      <c r="CC45" s="342"/>
      <c r="CD45" s="343"/>
    </row>
  </sheetData>
  <mergeCells count="315">
    <mergeCell ref="L31:O33"/>
    <mergeCell ref="L34:O36"/>
    <mergeCell ref="L21:O21"/>
    <mergeCell ref="L41:O42"/>
    <mergeCell ref="L27:O27"/>
    <mergeCell ref="L30:O30"/>
    <mergeCell ref="A45:K45"/>
    <mergeCell ref="P45:V45"/>
    <mergeCell ref="W45:AB45"/>
    <mergeCell ref="AC45:AH45"/>
    <mergeCell ref="BY45:CD45"/>
    <mergeCell ref="AI45:AN45"/>
    <mergeCell ref="AO45:AT45"/>
    <mergeCell ref="AU45:AZ45"/>
    <mergeCell ref="BA45:BF45"/>
    <mergeCell ref="BG45:BL45"/>
    <mergeCell ref="BM45:BR45"/>
    <mergeCell ref="BS45:BX45"/>
    <mergeCell ref="L45:O45"/>
    <mergeCell ref="BY43:CD44"/>
    <mergeCell ref="P44:V44"/>
    <mergeCell ref="AO43:AT44"/>
    <mergeCell ref="AU43:AZ44"/>
    <mergeCell ref="BA43:BF44"/>
    <mergeCell ref="BG43:BL44"/>
    <mergeCell ref="S43:T43"/>
    <mergeCell ref="W43:AB44"/>
    <mergeCell ref="BM43:BR44"/>
    <mergeCell ref="BS43:BX44"/>
    <mergeCell ref="AI43:AN44"/>
    <mergeCell ref="AC43:AH44"/>
    <mergeCell ref="A2:CD2"/>
    <mergeCell ref="A31:K36"/>
    <mergeCell ref="W31:AB33"/>
    <mergeCell ref="AC31:AH33"/>
    <mergeCell ref="AI31:AN33"/>
    <mergeCell ref="AO31:AT33"/>
    <mergeCell ref="AU31:AZ33"/>
    <mergeCell ref="A8:K8"/>
    <mergeCell ref="BA31:BF33"/>
    <mergeCell ref="A19:K21"/>
    <mergeCell ref="W21:AB21"/>
    <mergeCell ref="W19:AB20"/>
    <mergeCell ref="S35:T35"/>
    <mergeCell ref="L5:O5"/>
    <mergeCell ref="L6:O6"/>
    <mergeCell ref="L7:O7"/>
    <mergeCell ref="L8:O8"/>
    <mergeCell ref="W18:AB18"/>
    <mergeCell ref="W10:AB12"/>
    <mergeCell ref="P10:V10"/>
    <mergeCell ref="S14:T14"/>
    <mergeCell ref="P13:V13"/>
    <mergeCell ref="P31:V31"/>
    <mergeCell ref="S21:T21"/>
    <mergeCell ref="P8:V8"/>
    <mergeCell ref="A16:K16"/>
    <mergeCell ref="L18:O18"/>
    <mergeCell ref="L19:O20"/>
    <mergeCell ref="A9:K9"/>
    <mergeCell ref="P9:V9"/>
    <mergeCell ref="A17:K18"/>
    <mergeCell ref="S19:T19"/>
    <mergeCell ref="P20:V20"/>
    <mergeCell ref="S18:T18"/>
    <mergeCell ref="L9:O9"/>
    <mergeCell ref="L10:O12"/>
    <mergeCell ref="L13:O15"/>
    <mergeCell ref="L16:O17"/>
    <mergeCell ref="A3:CD3"/>
    <mergeCell ref="BY31:CD33"/>
    <mergeCell ref="P33:V33"/>
    <mergeCell ref="W34:AB36"/>
    <mergeCell ref="AC34:AH36"/>
    <mergeCell ref="AI34:AN36"/>
    <mergeCell ref="AO34:AT36"/>
    <mergeCell ref="AU34:AZ36"/>
    <mergeCell ref="BA34:BF36"/>
    <mergeCell ref="BS7:BX7"/>
    <mergeCell ref="BY21:CD21"/>
    <mergeCell ref="BY19:CD20"/>
    <mergeCell ref="BS19:BX20"/>
    <mergeCell ref="BS21:BX21"/>
    <mergeCell ref="BY22:CD23"/>
    <mergeCell ref="BY18:CD18"/>
    <mergeCell ref="BS18:BX18"/>
    <mergeCell ref="A5:K5"/>
    <mergeCell ref="P5:V5"/>
    <mergeCell ref="P6:V6"/>
    <mergeCell ref="A7:K7"/>
    <mergeCell ref="P7:V7"/>
    <mergeCell ref="A6:K6"/>
    <mergeCell ref="W8:AB8"/>
    <mergeCell ref="W9:AB9"/>
    <mergeCell ref="AC9:AH9"/>
    <mergeCell ref="AU19:AZ20"/>
    <mergeCell ref="AU21:AZ21"/>
    <mergeCell ref="AO21:AT21"/>
    <mergeCell ref="AO9:AT9"/>
    <mergeCell ref="W7:AB7"/>
    <mergeCell ref="BG34:BL36"/>
    <mergeCell ref="BG31:BL33"/>
    <mergeCell ref="AI21:AN21"/>
    <mergeCell ref="AC21:AH21"/>
    <mergeCell ref="AC18:AH18"/>
    <mergeCell ref="AI19:AN20"/>
    <mergeCell ref="AO19:AT20"/>
    <mergeCell ref="AC7:AH7"/>
    <mergeCell ref="AC8:AH8"/>
    <mergeCell ref="AO7:AT7"/>
    <mergeCell ref="AO8:AT8"/>
    <mergeCell ref="AI8:AN8"/>
    <mergeCell ref="BA8:BF8"/>
    <mergeCell ref="BG7:BL7"/>
    <mergeCell ref="BG8:BL8"/>
    <mergeCell ref="BA9:BF9"/>
    <mergeCell ref="AI13:AN15"/>
    <mergeCell ref="S39:T39"/>
    <mergeCell ref="W39:AB40"/>
    <mergeCell ref="P40:V40"/>
    <mergeCell ref="W37:AB38"/>
    <mergeCell ref="S11:T11"/>
    <mergeCell ref="S32:T32"/>
    <mergeCell ref="P34:V34"/>
    <mergeCell ref="A40:K40"/>
    <mergeCell ref="L39:O40"/>
    <mergeCell ref="P36:V36"/>
    <mergeCell ref="S37:T37"/>
    <mergeCell ref="P38:V38"/>
    <mergeCell ref="L37:O38"/>
    <mergeCell ref="A37:K37"/>
    <mergeCell ref="A38:K39"/>
    <mergeCell ref="P26:V26"/>
    <mergeCell ref="S24:T24"/>
    <mergeCell ref="A25:K27"/>
    <mergeCell ref="L25:O26"/>
    <mergeCell ref="S25:T25"/>
    <mergeCell ref="W25:AB26"/>
    <mergeCell ref="S27:T27"/>
    <mergeCell ref="W27:AB27"/>
    <mergeCell ref="P29:V29"/>
    <mergeCell ref="BY39:CD40"/>
    <mergeCell ref="BM37:BR38"/>
    <mergeCell ref="BS37:BX38"/>
    <mergeCell ref="BA37:BF38"/>
    <mergeCell ref="BG37:BL38"/>
    <mergeCell ref="BY34:CD36"/>
    <mergeCell ref="BY37:CD38"/>
    <mergeCell ref="BA39:BF40"/>
    <mergeCell ref="BG39:BL40"/>
    <mergeCell ref="BS34:BX36"/>
    <mergeCell ref="BM39:BR40"/>
    <mergeCell ref="BS39:BX40"/>
    <mergeCell ref="AC19:AH20"/>
    <mergeCell ref="AI37:AN38"/>
    <mergeCell ref="AI16:AN17"/>
    <mergeCell ref="AI18:AN18"/>
    <mergeCell ref="AC16:AH17"/>
    <mergeCell ref="AC37:AH38"/>
    <mergeCell ref="BM31:BR33"/>
    <mergeCell ref="AO37:AT38"/>
    <mergeCell ref="AC39:AH40"/>
    <mergeCell ref="A41:K43"/>
    <mergeCell ref="A44:K44"/>
    <mergeCell ref="BG41:BL42"/>
    <mergeCell ref="BM41:BR42"/>
    <mergeCell ref="AI41:AN42"/>
    <mergeCell ref="AO41:AT42"/>
    <mergeCell ref="AU41:AZ42"/>
    <mergeCell ref="BA41:BF42"/>
    <mergeCell ref="S41:T41"/>
    <mergeCell ref="W41:AB42"/>
    <mergeCell ref="AC41:AH42"/>
    <mergeCell ref="P42:V42"/>
    <mergeCell ref="L43:O44"/>
    <mergeCell ref="BY41:CD42"/>
    <mergeCell ref="A10:K15"/>
    <mergeCell ref="P12:V12"/>
    <mergeCell ref="P15:V15"/>
    <mergeCell ref="BG21:BL21"/>
    <mergeCell ref="BG19:BL20"/>
    <mergeCell ref="BY13:CD15"/>
    <mergeCell ref="S16:T16"/>
    <mergeCell ref="BG16:BL17"/>
    <mergeCell ref="BG18:BL18"/>
    <mergeCell ref="BS16:BX17"/>
    <mergeCell ref="BM18:BR18"/>
    <mergeCell ref="BM10:BR12"/>
    <mergeCell ref="BS10:BX12"/>
    <mergeCell ref="BY10:CD12"/>
    <mergeCell ref="BG13:BL15"/>
    <mergeCell ref="BS41:BX42"/>
    <mergeCell ref="A22:K24"/>
    <mergeCell ref="L22:O23"/>
    <mergeCell ref="S22:T22"/>
    <mergeCell ref="P23:V23"/>
    <mergeCell ref="L24:O24"/>
    <mergeCell ref="AI10:AN12"/>
    <mergeCell ref="BS31:BX33"/>
    <mergeCell ref="BS24:BX24"/>
    <mergeCell ref="BY24:CD24"/>
    <mergeCell ref="BY16:CD17"/>
    <mergeCell ref="W16:AB17"/>
    <mergeCell ref="W13:AB15"/>
    <mergeCell ref="AC13:AH15"/>
    <mergeCell ref="BA13:BF15"/>
    <mergeCell ref="AO16:AT17"/>
    <mergeCell ref="AC10:AH12"/>
    <mergeCell ref="AO10:AT12"/>
    <mergeCell ref="AU10:AZ12"/>
    <mergeCell ref="AO13:AT15"/>
    <mergeCell ref="AU13:AZ15"/>
    <mergeCell ref="BA21:BF21"/>
    <mergeCell ref="BG10:BL12"/>
    <mergeCell ref="BA19:BF20"/>
    <mergeCell ref="BA10:BF12"/>
    <mergeCell ref="AU16:AZ17"/>
    <mergeCell ref="AU18:AZ18"/>
    <mergeCell ref="BA16:BF17"/>
    <mergeCell ref="BA18:BF18"/>
    <mergeCell ref="AO18:AT18"/>
    <mergeCell ref="BM13:BR15"/>
    <mergeCell ref="BM16:BR17"/>
    <mergeCell ref="AI39:AN40"/>
    <mergeCell ref="AO39:AT40"/>
    <mergeCell ref="AU39:AZ40"/>
    <mergeCell ref="W5:AH5"/>
    <mergeCell ref="W6:AH6"/>
    <mergeCell ref="BM7:BR7"/>
    <mergeCell ref="BM8:BR8"/>
    <mergeCell ref="AI5:BR5"/>
    <mergeCell ref="AO6:AZ6"/>
    <mergeCell ref="BG6:BR6"/>
    <mergeCell ref="AU8:AZ8"/>
    <mergeCell ref="AI6:AN6"/>
    <mergeCell ref="AI7:AN7"/>
    <mergeCell ref="AU7:AZ7"/>
    <mergeCell ref="W22:AB23"/>
    <mergeCell ref="AC22:AH23"/>
    <mergeCell ref="AI22:AN23"/>
    <mergeCell ref="W24:AB24"/>
    <mergeCell ref="BM25:BR26"/>
    <mergeCell ref="BM24:BR24"/>
    <mergeCell ref="AI9:AN9"/>
    <mergeCell ref="AU37:AZ38"/>
    <mergeCell ref="BG9:BL9"/>
    <mergeCell ref="BM34:BR36"/>
    <mergeCell ref="BS5:CD5"/>
    <mergeCell ref="BS6:CD6"/>
    <mergeCell ref="BA6:BF6"/>
    <mergeCell ref="BA7:BF7"/>
    <mergeCell ref="AO22:AT23"/>
    <mergeCell ref="AU22:AZ23"/>
    <mergeCell ref="BA22:BF23"/>
    <mergeCell ref="BG22:BL23"/>
    <mergeCell ref="BM22:BR23"/>
    <mergeCell ref="BS22:BX23"/>
    <mergeCell ref="BS9:BX9"/>
    <mergeCell ref="BM19:BR20"/>
    <mergeCell ref="BM21:BR21"/>
    <mergeCell ref="BS13:BX15"/>
    <mergeCell ref="BY7:CD7"/>
    <mergeCell ref="BS8:BX8"/>
    <mergeCell ref="BY8:CD8"/>
    <mergeCell ref="BY9:CD9"/>
    <mergeCell ref="BM9:BR9"/>
    <mergeCell ref="AU9:AZ9"/>
    <mergeCell ref="BY28:CD29"/>
    <mergeCell ref="BA28:BF29"/>
    <mergeCell ref="BG28:BL29"/>
    <mergeCell ref="BM28:BR29"/>
    <mergeCell ref="AC25:AH26"/>
    <mergeCell ref="AI25:AN26"/>
    <mergeCell ref="AO25:AT26"/>
    <mergeCell ref="AC24:AH24"/>
    <mergeCell ref="AI24:AN24"/>
    <mergeCell ref="AO24:AT24"/>
    <mergeCell ref="AU24:AZ24"/>
    <mergeCell ref="BA24:BF24"/>
    <mergeCell ref="BG24:BL24"/>
    <mergeCell ref="AU28:AZ29"/>
    <mergeCell ref="AC27:AH27"/>
    <mergeCell ref="AI27:AN27"/>
    <mergeCell ref="AO27:AT27"/>
    <mergeCell ref="AU27:AZ27"/>
    <mergeCell ref="AU25:AZ26"/>
    <mergeCell ref="BA25:BF26"/>
    <mergeCell ref="BG25:BL26"/>
    <mergeCell ref="BS28:BX29"/>
    <mergeCell ref="BS25:BX26"/>
    <mergeCell ref="BY25:CD26"/>
    <mergeCell ref="A28:K30"/>
    <mergeCell ref="L28:O29"/>
    <mergeCell ref="S28:T28"/>
    <mergeCell ref="S17:T17"/>
    <mergeCell ref="BA30:BF30"/>
    <mergeCell ref="BG30:BL30"/>
    <mergeCell ref="BM30:BR30"/>
    <mergeCell ref="BS30:BX30"/>
    <mergeCell ref="BY30:CD30"/>
    <mergeCell ref="BA27:BF27"/>
    <mergeCell ref="BG27:BL27"/>
    <mergeCell ref="BM27:BR27"/>
    <mergeCell ref="BS27:BX27"/>
    <mergeCell ref="BY27:CD27"/>
    <mergeCell ref="W28:AB29"/>
    <mergeCell ref="AC28:AH29"/>
    <mergeCell ref="S30:T30"/>
    <mergeCell ref="W30:AB30"/>
    <mergeCell ref="AC30:AH30"/>
    <mergeCell ref="AI30:AN30"/>
    <mergeCell ref="AO30:AT30"/>
    <mergeCell ref="AU30:AZ30"/>
    <mergeCell ref="AI28:AN29"/>
    <mergeCell ref="AO28:AT29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C44"/>
  <sheetViews>
    <sheetView workbookViewId="0">
      <selection activeCell="CD1" sqref="A1:CD44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CD1" s="3" t="s">
        <v>259</v>
      </c>
    </row>
    <row r="2" spans="1:82" s="4" customFormat="1" ht="15" x14ac:dyDescent="0.25">
      <c r="A2" s="139" t="s">
        <v>60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</row>
    <row r="3" spans="1:82" s="4" customFormat="1" ht="3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X3" s="3"/>
    </row>
    <row r="4" spans="1:82" x14ac:dyDescent="0.2">
      <c r="A4" s="186" t="s">
        <v>10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8"/>
      <c r="U4" s="186" t="s">
        <v>235</v>
      </c>
      <c r="V4" s="187"/>
      <c r="W4" s="187"/>
      <c r="X4" s="188"/>
      <c r="Y4" s="339" t="s">
        <v>12</v>
      </c>
      <c r="Z4" s="339"/>
      <c r="AA4" s="339"/>
      <c r="AB4" s="339"/>
      <c r="AC4" s="339"/>
      <c r="AD4" s="339"/>
      <c r="AE4" s="339"/>
      <c r="AF4" s="186" t="s">
        <v>17</v>
      </c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319" t="s">
        <v>24</v>
      </c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186" t="s">
        <v>23</v>
      </c>
      <c r="BV4" s="187"/>
      <c r="BW4" s="187"/>
      <c r="BX4" s="187"/>
      <c r="BY4" s="187"/>
      <c r="BZ4" s="187"/>
      <c r="CA4" s="187"/>
      <c r="CB4" s="187"/>
      <c r="CC4" s="187"/>
      <c r="CD4" s="188"/>
    </row>
    <row r="5" spans="1:82" x14ac:dyDescent="0.2">
      <c r="A5" s="317" t="s">
        <v>11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189"/>
      <c r="V5" s="190"/>
      <c r="W5" s="190"/>
      <c r="X5" s="191"/>
      <c r="Y5" s="317"/>
      <c r="Z5" s="317"/>
      <c r="AA5" s="317"/>
      <c r="AB5" s="317"/>
      <c r="AC5" s="317"/>
      <c r="AD5" s="317"/>
      <c r="AE5" s="317"/>
      <c r="AF5" s="189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317" t="s">
        <v>213</v>
      </c>
      <c r="AR5" s="317"/>
      <c r="AS5" s="317"/>
      <c r="AT5" s="317"/>
      <c r="AU5" s="317"/>
      <c r="AV5" s="317"/>
      <c r="AW5" s="317"/>
      <c r="AX5" s="317"/>
      <c r="AY5" s="317"/>
      <c r="AZ5" s="317"/>
      <c r="BA5" s="186" t="s">
        <v>62</v>
      </c>
      <c r="BB5" s="187"/>
      <c r="BC5" s="187"/>
      <c r="BD5" s="187"/>
      <c r="BE5" s="187"/>
      <c r="BF5" s="187"/>
      <c r="BG5" s="187"/>
      <c r="BH5" s="187"/>
      <c r="BI5" s="187"/>
      <c r="BJ5" s="188"/>
      <c r="BK5" s="74" t="s">
        <v>240</v>
      </c>
      <c r="BL5" s="74"/>
      <c r="BM5" s="74"/>
      <c r="BN5" s="74"/>
      <c r="BO5" s="74"/>
      <c r="BP5" s="74"/>
      <c r="BQ5" s="74"/>
      <c r="BR5" s="74"/>
      <c r="BS5" s="74"/>
      <c r="BT5" s="74"/>
      <c r="BU5" s="189"/>
      <c r="BV5" s="190"/>
      <c r="BW5" s="190"/>
      <c r="BX5" s="190"/>
      <c r="BY5" s="190"/>
      <c r="BZ5" s="190"/>
      <c r="CA5" s="190"/>
      <c r="CB5" s="190"/>
      <c r="CC5" s="190"/>
      <c r="CD5" s="191"/>
    </row>
    <row r="6" spans="1:82" x14ac:dyDescent="0.2">
      <c r="A6" s="317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189"/>
      <c r="V6" s="190"/>
      <c r="W6" s="190"/>
      <c r="X6" s="191"/>
      <c r="Y6" s="317"/>
      <c r="Z6" s="317"/>
      <c r="AA6" s="317"/>
      <c r="AB6" s="317"/>
      <c r="AC6" s="317"/>
      <c r="AD6" s="317"/>
      <c r="AE6" s="317"/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317"/>
      <c r="AQ6" s="317"/>
      <c r="AR6" s="317"/>
      <c r="AS6" s="317"/>
      <c r="AT6" s="317"/>
      <c r="AU6" s="317"/>
      <c r="AV6" s="317"/>
      <c r="AW6" s="317"/>
      <c r="AX6" s="317"/>
      <c r="AY6" s="317"/>
      <c r="AZ6" s="317"/>
      <c r="BA6" s="317"/>
      <c r="BB6" s="317"/>
      <c r="BC6" s="317"/>
      <c r="BD6" s="317"/>
      <c r="BE6" s="317"/>
      <c r="BF6" s="317"/>
      <c r="BG6" s="317"/>
      <c r="BH6" s="317"/>
      <c r="BI6" s="317"/>
      <c r="BJ6" s="317"/>
      <c r="BK6" s="74" t="s">
        <v>242</v>
      </c>
      <c r="BL6" s="74"/>
      <c r="BM6" s="74"/>
      <c r="BN6" s="74"/>
      <c r="BO6" s="74"/>
      <c r="BP6" s="74"/>
      <c r="BQ6" s="74"/>
      <c r="BR6" s="74"/>
      <c r="BS6" s="74"/>
      <c r="BT6" s="74"/>
      <c r="BU6" s="317"/>
      <c r="BV6" s="317"/>
      <c r="BW6" s="317"/>
      <c r="BX6" s="317"/>
      <c r="BY6" s="317"/>
      <c r="BZ6" s="317"/>
      <c r="CA6" s="317"/>
      <c r="CB6" s="317"/>
      <c r="CC6" s="317"/>
      <c r="CD6" s="317"/>
    </row>
    <row r="7" spans="1:82" ht="11.25" customHeight="1" thickBot="1" x14ac:dyDescent="0.25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317"/>
      <c r="U7" s="192"/>
      <c r="V7" s="193"/>
      <c r="W7" s="193"/>
      <c r="X7" s="194"/>
      <c r="Y7" s="317"/>
      <c r="Z7" s="317"/>
      <c r="AA7" s="317"/>
      <c r="AB7" s="317"/>
      <c r="AC7" s="317"/>
      <c r="AD7" s="317"/>
      <c r="AE7" s="317"/>
      <c r="AF7" s="317"/>
      <c r="AG7" s="317"/>
      <c r="AH7" s="317"/>
      <c r="AI7" s="317"/>
      <c r="AJ7" s="317"/>
      <c r="AK7" s="317"/>
      <c r="AL7" s="317"/>
      <c r="AM7" s="317"/>
      <c r="AN7" s="317"/>
      <c r="AO7" s="317"/>
      <c r="AP7" s="317"/>
      <c r="AQ7" s="317"/>
      <c r="AR7" s="317"/>
      <c r="AS7" s="317"/>
      <c r="AT7" s="317"/>
      <c r="AU7" s="317"/>
      <c r="AV7" s="317"/>
      <c r="AW7" s="317"/>
      <c r="AX7" s="317"/>
      <c r="AY7" s="317"/>
      <c r="AZ7" s="317"/>
      <c r="BA7" s="317"/>
      <c r="BB7" s="317"/>
      <c r="BC7" s="317"/>
      <c r="BD7" s="317"/>
      <c r="BE7" s="317"/>
      <c r="BF7" s="317"/>
      <c r="BG7" s="317"/>
      <c r="BH7" s="317"/>
      <c r="BI7" s="317"/>
      <c r="BJ7" s="317"/>
      <c r="BK7" s="74" t="s">
        <v>243</v>
      </c>
      <c r="BL7" s="74"/>
      <c r="BM7" s="74"/>
      <c r="BN7" s="74"/>
      <c r="BO7" s="74"/>
      <c r="BP7" s="74"/>
      <c r="BQ7" s="74"/>
      <c r="BR7" s="74"/>
      <c r="BS7" s="74"/>
      <c r="BT7" s="74"/>
      <c r="BU7" s="317"/>
      <c r="BV7" s="317"/>
      <c r="BW7" s="317"/>
      <c r="BX7" s="317"/>
      <c r="BY7" s="317"/>
      <c r="BZ7" s="317"/>
      <c r="CA7" s="317"/>
      <c r="CB7" s="317"/>
      <c r="CC7" s="317"/>
      <c r="CD7" s="317"/>
    </row>
    <row r="8" spans="1:82" s="7" customFormat="1" ht="13.5" x14ac:dyDescent="0.2">
      <c r="A8" s="287" t="s">
        <v>61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6">
        <v>5240</v>
      </c>
      <c r="V8" s="286"/>
      <c r="W8" s="286"/>
      <c r="X8" s="286"/>
      <c r="Y8" s="34"/>
      <c r="Z8" s="13"/>
      <c r="AA8" s="35" t="s">
        <v>212</v>
      </c>
      <c r="AB8" s="176" t="s">
        <v>270</v>
      </c>
      <c r="AC8" s="176"/>
      <c r="AD8" s="13" t="s">
        <v>13</v>
      </c>
      <c r="AE8" s="13"/>
      <c r="AF8" s="220">
        <f>BU10</f>
        <v>20639</v>
      </c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>
        <v>1757</v>
      </c>
      <c r="AR8" s="217"/>
      <c r="AS8" s="217"/>
      <c r="AT8" s="217"/>
      <c r="AU8" s="217"/>
      <c r="AV8" s="217"/>
      <c r="AW8" s="217"/>
      <c r="AX8" s="217"/>
      <c r="AY8" s="217"/>
      <c r="AZ8" s="217"/>
      <c r="BA8" s="360" t="s">
        <v>273</v>
      </c>
      <c r="BB8" s="360"/>
      <c r="BC8" s="360"/>
      <c r="BD8" s="360"/>
      <c r="BE8" s="360"/>
      <c r="BF8" s="360"/>
      <c r="BG8" s="360"/>
      <c r="BH8" s="360"/>
      <c r="BI8" s="360"/>
      <c r="BJ8" s="360"/>
      <c r="BK8" s="360">
        <v>-20639</v>
      </c>
      <c r="BL8" s="360"/>
      <c r="BM8" s="360"/>
      <c r="BN8" s="360"/>
      <c r="BO8" s="360"/>
      <c r="BP8" s="360"/>
      <c r="BQ8" s="360"/>
      <c r="BR8" s="360"/>
      <c r="BS8" s="360"/>
      <c r="BT8" s="360"/>
      <c r="BU8" s="149">
        <f>AF8+AQ8+BK8</f>
        <v>1757</v>
      </c>
      <c r="BV8" s="149"/>
      <c r="BW8" s="149"/>
      <c r="BX8" s="149"/>
      <c r="BY8" s="149"/>
      <c r="BZ8" s="149"/>
      <c r="CA8" s="149"/>
      <c r="CB8" s="149"/>
      <c r="CC8" s="149"/>
      <c r="CD8" s="170"/>
    </row>
    <row r="9" spans="1:82" s="7" customFormat="1" ht="13.5" customHeight="1" x14ac:dyDescent="0.2">
      <c r="A9" s="289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86"/>
      <c r="V9" s="286"/>
      <c r="W9" s="286"/>
      <c r="X9" s="286"/>
      <c r="Y9" s="242"/>
      <c r="Z9" s="147"/>
      <c r="AA9" s="147"/>
      <c r="AB9" s="147"/>
      <c r="AC9" s="147"/>
      <c r="AD9" s="147"/>
      <c r="AE9" s="147"/>
      <c r="AF9" s="219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305"/>
      <c r="BB9" s="305"/>
      <c r="BC9" s="305"/>
      <c r="BD9" s="305"/>
      <c r="BE9" s="305"/>
      <c r="BF9" s="305"/>
      <c r="BG9" s="305"/>
      <c r="BH9" s="305"/>
      <c r="BI9" s="305"/>
      <c r="BJ9" s="305"/>
      <c r="BK9" s="305"/>
      <c r="BL9" s="305"/>
      <c r="BM9" s="305"/>
      <c r="BN9" s="305"/>
      <c r="BO9" s="305"/>
      <c r="BP9" s="305"/>
      <c r="BQ9" s="305"/>
      <c r="BR9" s="305"/>
      <c r="BS9" s="305"/>
      <c r="BT9" s="305"/>
      <c r="BU9" s="150"/>
      <c r="BV9" s="150"/>
      <c r="BW9" s="150"/>
      <c r="BX9" s="150"/>
      <c r="BY9" s="150"/>
      <c r="BZ9" s="150"/>
      <c r="CA9" s="150"/>
      <c r="CB9" s="150"/>
      <c r="CC9" s="150"/>
      <c r="CD9" s="172"/>
    </row>
    <row r="10" spans="1:82" s="7" customFormat="1" ht="13.5" x14ac:dyDescent="0.2">
      <c r="A10" s="289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86">
        <v>5250</v>
      </c>
      <c r="V10" s="286"/>
      <c r="W10" s="286"/>
      <c r="X10" s="286"/>
      <c r="Y10" s="15"/>
      <c r="Z10" s="6"/>
      <c r="AA10" s="14" t="s">
        <v>212</v>
      </c>
      <c r="AB10" s="82" t="s">
        <v>271</v>
      </c>
      <c r="AC10" s="82"/>
      <c r="AD10" s="6" t="s">
        <v>14</v>
      </c>
      <c r="AE10" s="6"/>
      <c r="AF10" s="219">
        <v>21998</v>
      </c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>
        <v>19922</v>
      </c>
      <c r="AR10" s="214"/>
      <c r="AS10" s="214"/>
      <c r="AT10" s="214"/>
      <c r="AU10" s="214"/>
      <c r="AV10" s="214"/>
      <c r="AW10" s="214"/>
      <c r="AX10" s="214"/>
      <c r="AY10" s="214"/>
      <c r="AZ10" s="214"/>
      <c r="BA10" s="305" t="s">
        <v>273</v>
      </c>
      <c r="BB10" s="306"/>
      <c r="BC10" s="306"/>
      <c r="BD10" s="306"/>
      <c r="BE10" s="306"/>
      <c r="BF10" s="306"/>
      <c r="BG10" s="306"/>
      <c r="BH10" s="306"/>
      <c r="BI10" s="306"/>
      <c r="BJ10" s="306"/>
      <c r="BK10" s="305">
        <v>-21281</v>
      </c>
      <c r="BL10" s="306"/>
      <c r="BM10" s="306"/>
      <c r="BN10" s="306"/>
      <c r="BO10" s="306"/>
      <c r="BP10" s="306"/>
      <c r="BQ10" s="306"/>
      <c r="BR10" s="306"/>
      <c r="BS10" s="306"/>
      <c r="BT10" s="306"/>
      <c r="BU10" s="84">
        <f>AF10+AQ10+BK10</f>
        <v>20639</v>
      </c>
      <c r="BV10" s="84"/>
      <c r="BW10" s="84"/>
      <c r="BX10" s="84"/>
      <c r="BY10" s="84"/>
      <c r="BZ10" s="84"/>
      <c r="CA10" s="84"/>
      <c r="CB10" s="84"/>
      <c r="CC10" s="84"/>
      <c r="CD10" s="85"/>
    </row>
    <row r="11" spans="1:82" s="7" customFormat="1" ht="13.5" customHeight="1" x14ac:dyDescent="0.2">
      <c r="A11" s="291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86"/>
      <c r="V11" s="286"/>
      <c r="W11" s="286"/>
      <c r="X11" s="286"/>
      <c r="Y11" s="242"/>
      <c r="Z11" s="147"/>
      <c r="AA11" s="147"/>
      <c r="AB11" s="147"/>
      <c r="AC11" s="147"/>
      <c r="AD11" s="147"/>
      <c r="AE11" s="147"/>
      <c r="AF11" s="219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306"/>
      <c r="BB11" s="306"/>
      <c r="BC11" s="306"/>
      <c r="BD11" s="306"/>
      <c r="BE11" s="306"/>
      <c r="BF11" s="306"/>
      <c r="BG11" s="306"/>
      <c r="BH11" s="306"/>
      <c r="BI11" s="306"/>
      <c r="BJ11" s="306"/>
      <c r="BK11" s="306"/>
      <c r="BL11" s="306"/>
      <c r="BM11" s="306"/>
      <c r="BN11" s="306"/>
      <c r="BO11" s="306"/>
      <c r="BP11" s="306"/>
      <c r="BQ11" s="306"/>
      <c r="BR11" s="306"/>
      <c r="BS11" s="306"/>
      <c r="BT11" s="306"/>
      <c r="BU11" s="87"/>
      <c r="BV11" s="87"/>
      <c r="BW11" s="87"/>
      <c r="BX11" s="87"/>
      <c r="BY11" s="87"/>
      <c r="BZ11" s="87"/>
      <c r="CA11" s="87"/>
      <c r="CB11" s="87"/>
      <c r="CC11" s="87"/>
      <c r="CD11" s="88"/>
    </row>
    <row r="12" spans="1:82" s="7" customFormat="1" ht="13.5" customHeight="1" x14ac:dyDescent="0.2">
      <c r="A12" s="165" t="s">
        <v>2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286"/>
      <c r="V12" s="286"/>
      <c r="W12" s="286"/>
      <c r="X12" s="286"/>
      <c r="Y12" s="34"/>
      <c r="Z12" s="6"/>
      <c r="AA12" s="14" t="s">
        <v>212</v>
      </c>
      <c r="AB12" s="176" t="s">
        <v>270</v>
      </c>
      <c r="AC12" s="176"/>
      <c r="AD12" s="6" t="s">
        <v>13</v>
      </c>
      <c r="AE12" s="6"/>
      <c r="AF12" s="219" t="s">
        <v>273</v>
      </c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 t="s">
        <v>273</v>
      </c>
      <c r="AR12" s="214"/>
      <c r="AS12" s="214"/>
      <c r="AT12" s="214"/>
      <c r="AU12" s="214"/>
      <c r="AV12" s="214"/>
      <c r="AW12" s="214"/>
      <c r="AX12" s="214"/>
      <c r="AY12" s="214"/>
      <c r="AZ12" s="214"/>
      <c r="BA12" s="305" t="s">
        <v>273</v>
      </c>
      <c r="BB12" s="306"/>
      <c r="BC12" s="306"/>
      <c r="BD12" s="306"/>
      <c r="BE12" s="306"/>
      <c r="BF12" s="306"/>
      <c r="BG12" s="306"/>
      <c r="BH12" s="306"/>
      <c r="BI12" s="306"/>
      <c r="BJ12" s="306"/>
      <c r="BK12" s="305" t="s">
        <v>273</v>
      </c>
      <c r="BL12" s="306"/>
      <c r="BM12" s="306"/>
      <c r="BN12" s="306"/>
      <c r="BO12" s="306"/>
      <c r="BP12" s="306"/>
      <c r="BQ12" s="306"/>
      <c r="BR12" s="306"/>
      <c r="BS12" s="306"/>
      <c r="BT12" s="306"/>
      <c r="BU12" s="84" t="s">
        <v>273</v>
      </c>
      <c r="BV12" s="84"/>
      <c r="BW12" s="84"/>
      <c r="BX12" s="84"/>
      <c r="BY12" s="84"/>
      <c r="BZ12" s="84"/>
      <c r="CA12" s="84"/>
      <c r="CB12" s="84"/>
      <c r="CC12" s="84"/>
      <c r="CD12" s="85"/>
    </row>
    <row r="13" spans="1:82" s="7" customFormat="1" ht="5.0999999999999996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86"/>
      <c r="V13" s="286"/>
      <c r="W13" s="286"/>
      <c r="X13" s="286"/>
      <c r="Y13" s="242"/>
      <c r="Z13" s="147"/>
      <c r="AA13" s="147"/>
      <c r="AB13" s="147"/>
      <c r="AC13" s="147"/>
      <c r="AD13" s="147"/>
      <c r="AE13" s="147"/>
      <c r="AF13" s="219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306"/>
      <c r="BB13" s="306"/>
      <c r="BC13" s="306"/>
      <c r="BD13" s="306"/>
      <c r="BE13" s="306"/>
      <c r="BF13" s="306"/>
      <c r="BG13" s="306"/>
      <c r="BH13" s="306"/>
      <c r="BI13" s="306"/>
      <c r="BJ13" s="306"/>
      <c r="BK13" s="306"/>
      <c r="BL13" s="306"/>
      <c r="BM13" s="306"/>
      <c r="BN13" s="306"/>
      <c r="BO13" s="306"/>
      <c r="BP13" s="306"/>
      <c r="BQ13" s="306"/>
      <c r="BR13" s="306"/>
      <c r="BS13" s="306"/>
      <c r="BT13" s="306"/>
      <c r="BU13" s="87"/>
      <c r="BV13" s="87"/>
      <c r="BW13" s="87"/>
      <c r="BX13" s="87"/>
      <c r="BY13" s="87"/>
      <c r="BZ13" s="87"/>
      <c r="CA13" s="87"/>
      <c r="CB13" s="87"/>
      <c r="CC13" s="87"/>
      <c r="CD13" s="88"/>
    </row>
    <row r="14" spans="1:82" s="7" customFormat="1" ht="13.5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107"/>
      <c r="V14" s="107"/>
      <c r="W14" s="107"/>
      <c r="X14" s="107"/>
      <c r="Y14" s="15"/>
      <c r="Z14" s="6"/>
      <c r="AA14" s="14" t="s">
        <v>212</v>
      </c>
      <c r="AB14" s="82" t="s">
        <v>271</v>
      </c>
      <c r="AC14" s="82"/>
      <c r="AD14" s="6" t="s">
        <v>14</v>
      </c>
      <c r="AE14" s="6"/>
      <c r="AF14" s="219" t="s">
        <v>273</v>
      </c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 t="s">
        <v>273</v>
      </c>
      <c r="AR14" s="214"/>
      <c r="AS14" s="214"/>
      <c r="AT14" s="214"/>
      <c r="AU14" s="214"/>
      <c r="AV14" s="214"/>
      <c r="AW14" s="214"/>
      <c r="AX14" s="214"/>
      <c r="AY14" s="214"/>
      <c r="AZ14" s="214"/>
      <c r="BA14" s="305" t="s">
        <v>273</v>
      </c>
      <c r="BB14" s="306"/>
      <c r="BC14" s="306"/>
      <c r="BD14" s="306"/>
      <c r="BE14" s="306"/>
      <c r="BF14" s="306"/>
      <c r="BG14" s="306"/>
      <c r="BH14" s="306"/>
      <c r="BI14" s="306"/>
      <c r="BJ14" s="306"/>
      <c r="BK14" s="305" t="s">
        <v>273</v>
      </c>
      <c r="BL14" s="306"/>
      <c r="BM14" s="306"/>
      <c r="BN14" s="306"/>
      <c r="BO14" s="306"/>
      <c r="BP14" s="306"/>
      <c r="BQ14" s="306"/>
      <c r="BR14" s="306"/>
      <c r="BS14" s="306"/>
      <c r="BT14" s="306"/>
      <c r="BU14" s="84" t="s">
        <v>273</v>
      </c>
      <c r="BV14" s="84"/>
      <c r="BW14" s="84"/>
      <c r="BX14" s="84"/>
      <c r="BY14" s="84"/>
      <c r="BZ14" s="84"/>
      <c r="CA14" s="84"/>
      <c r="CB14" s="84"/>
      <c r="CC14" s="84"/>
      <c r="CD14" s="85"/>
    </row>
    <row r="15" spans="1:82" s="45" customFormat="1" ht="9.75" x14ac:dyDescent="0.2">
      <c r="A15" s="278" t="s">
        <v>210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07"/>
      <c r="V15" s="107"/>
      <c r="W15" s="107"/>
      <c r="X15" s="107"/>
      <c r="Y15" s="257"/>
      <c r="Z15" s="258"/>
      <c r="AA15" s="258"/>
      <c r="AB15" s="258"/>
      <c r="AC15" s="258"/>
      <c r="AD15" s="258"/>
      <c r="AE15" s="258"/>
      <c r="AF15" s="219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BS15" s="306"/>
      <c r="BT15" s="306"/>
      <c r="BU15" s="87"/>
      <c r="BV15" s="87"/>
      <c r="BW15" s="87"/>
      <c r="BX15" s="87"/>
      <c r="BY15" s="87"/>
      <c r="BZ15" s="87"/>
      <c r="CA15" s="87"/>
      <c r="CB15" s="87"/>
      <c r="CC15" s="87"/>
      <c r="CD15" s="88"/>
    </row>
    <row r="16" spans="1:82" s="7" customFormat="1" ht="13.5" customHeight="1" x14ac:dyDescent="0.2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285"/>
      <c r="V16" s="285"/>
      <c r="W16" s="285"/>
      <c r="X16" s="285"/>
      <c r="Y16" s="34"/>
      <c r="Z16" s="6"/>
      <c r="AA16" s="14" t="s">
        <v>212</v>
      </c>
      <c r="AB16" s="176" t="s">
        <v>270</v>
      </c>
      <c r="AC16" s="176"/>
      <c r="AD16" s="6" t="s">
        <v>13</v>
      </c>
      <c r="AE16" s="6"/>
      <c r="AF16" s="219" t="s">
        <v>273</v>
      </c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 t="s">
        <v>273</v>
      </c>
      <c r="AR16" s="214"/>
      <c r="AS16" s="214"/>
      <c r="AT16" s="214"/>
      <c r="AU16" s="214"/>
      <c r="AV16" s="214"/>
      <c r="AW16" s="214"/>
      <c r="AX16" s="214"/>
      <c r="AY16" s="214"/>
      <c r="AZ16" s="214"/>
      <c r="BA16" s="305" t="s">
        <v>273</v>
      </c>
      <c r="BB16" s="306"/>
      <c r="BC16" s="306"/>
      <c r="BD16" s="306"/>
      <c r="BE16" s="306"/>
      <c r="BF16" s="306"/>
      <c r="BG16" s="306"/>
      <c r="BH16" s="306"/>
      <c r="BI16" s="306"/>
      <c r="BJ16" s="306"/>
      <c r="BK16" s="305" t="s">
        <v>273</v>
      </c>
      <c r="BL16" s="306"/>
      <c r="BM16" s="306"/>
      <c r="BN16" s="306"/>
      <c r="BO16" s="306"/>
      <c r="BP16" s="306"/>
      <c r="BQ16" s="306"/>
      <c r="BR16" s="306"/>
      <c r="BS16" s="306"/>
      <c r="BT16" s="306"/>
      <c r="BU16" s="84" t="s">
        <v>273</v>
      </c>
      <c r="BV16" s="84"/>
      <c r="BW16" s="84"/>
      <c r="BX16" s="84"/>
      <c r="BY16" s="84"/>
      <c r="BZ16" s="84"/>
      <c r="CA16" s="84"/>
      <c r="CB16" s="84"/>
      <c r="CC16" s="84"/>
      <c r="CD16" s="85"/>
    </row>
    <row r="17" spans="1:159" s="7" customFormat="1" ht="3" customHeight="1" x14ac:dyDescent="0.2">
      <c r="A17" s="153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285"/>
      <c r="V17" s="285"/>
      <c r="W17" s="285"/>
      <c r="X17" s="285"/>
      <c r="Y17" s="242"/>
      <c r="Z17" s="147"/>
      <c r="AA17" s="147"/>
      <c r="AB17" s="147"/>
      <c r="AC17" s="147"/>
      <c r="AD17" s="147"/>
      <c r="AE17" s="147"/>
      <c r="AF17" s="219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306"/>
      <c r="BB17" s="306"/>
      <c r="BC17" s="306"/>
      <c r="BD17" s="306"/>
      <c r="BE17" s="306"/>
      <c r="BF17" s="306"/>
      <c r="BG17" s="306"/>
      <c r="BH17" s="306"/>
      <c r="BI17" s="306"/>
      <c r="BJ17" s="306"/>
      <c r="BK17" s="306"/>
      <c r="BL17" s="306"/>
      <c r="BM17" s="306"/>
      <c r="BN17" s="306"/>
      <c r="BO17" s="306"/>
      <c r="BP17" s="306"/>
      <c r="BQ17" s="306"/>
      <c r="BR17" s="306"/>
      <c r="BS17" s="306"/>
      <c r="BT17" s="306"/>
      <c r="BU17" s="87"/>
      <c r="BV17" s="87"/>
      <c r="BW17" s="87"/>
      <c r="BX17" s="87"/>
      <c r="BY17" s="87"/>
      <c r="BZ17" s="87"/>
      <c r="CA17" s="87"/>
      <c r="CB17" s="87"/>
      <c r="CC17" s="87"/>
      <c r="CD17" s="88"/>
    </row>
    <row r="18" spans="1:159" s="7" customFormat="1" ht="13.5" x14ac:dyDescent="0.2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285"/>
      <c r="V18" s="285"/>
      <c r="W18" s="285"/>
      <c r="X18" s="285"/>
      <c r="Y18" s="15"/>
      <c r="Z18" s="6"/>
      <c r="AA18" s="14" t="s">
        <v>212</v>
      </c>
      <c r="AB18" s="82" t="s">
        <v>271</v>
      </c>
      <c r="AC18" s="82"/>
      <c r="AD18" s="6" t="s">
        <v>14</v>
      </c>
      <c r="AE18" s="6"/>
      <c r="AF18" s="219" t="s">
        <v>273</v>
      </c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 t="s">
        <v>273</v>
      </c>
      <c r="AR18" s="214"/>
      <c r="AS18" s="214"/>
      <c r="AT18" s="214"/>
      <c r="AU18" s="214"/>
      <c r="AV18" s="214"/>
      <c r="AW18" s="214"/>
      <c r="AX18" s="214"/>
      <c r="AY18" s="214"/>
      <c r="AZ18" s="214"/>
      <c r="BA18" s="305" t="s">
        <v>273</v>
      </c>
      <c r="BB18" s="306"/>
      <c r="BC18" s="306"/>
      <c r="BD18" s="306"/>
      <c r="BE18" s="306"/>
      <c r="BF18" s="306"/>
      <c r="BG18" s="306"/>
      <c r="BH18" s="306"/>
      <c r="BI18" s="306"/>
      <c r="BJ18" s="306"/>
      <c r="BK18" s="305" t="s">
        <v>273</v>
      </c>
      <c r="BL18" s="306"/>
      <c r="BM18" s="306"/>
      <c r="BN18" s="306"/>
      <c r="BO18" s="306"/>
      <c r="BP18" s="306"/>
      <c r="BQ18" s="306"/>
      <c r="BR18" s="306"/>
      <c r="BS18" s="306"/>
      <c r="BT18" s="306"/>
      <c r="BU18" s="84" t="s">
        <v>273</v>
      </c>
      <c r="BV18" s="84"/>
      <c r="BW18" s="84"/>
      <c r="BX18" s="84"/>
      <c r="BY18" s="84"/>
      <c r="BZ18" s="84"/>
      <c r="CA18" s="84"/>
      <c r="CB18" s="84"/>
      <c r="CC18" s="84"/>
      <c r="CD18" s="85"/>
    </row>
    <row r="19" spans="1:159" s="45" customFormat="1" ht="9.75" x14ac:dyDescent="0.2">
      <c r="A19" s="278" t="s">
        <v>210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285"/>
      <c r="V19" s="285"/>
      <c r="W19" s="285"/>
      <c r="X19" s="285"/>
      <c r="Y19" s="257"/>
      <c r="Z19" s="258"/>
      <c r="AA19" s="258"/>
      <c r="AB19" s="258"/>
      <c r="AC19" s="258"/>
      <c r="AD19" s="258"/>
      <c r="AE19" s="258"/>
      <c r="AF19" s="219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306"/>
      <c r="BB19" s="306"/>
      <c r="BC19" s="306"/>
      <c r="BD19" s="306"/>
      <c r="BE19" s="306"/>
      <c r="BF19" s="306"/>
      <c r="BG19" s="306"/>
      <c r="BH19" s="306"/>
      <c r="BI19" s="306"/>
      <c r="BJ19" s="306"/>
      <c r="BK19" s="306"/>
      <c r="BL19" s="306"/>
      <c r="BM19" s="306"/>
      <c r="BN19" s="306"/>
      <c r="BO19" s="306"/>
      <c r="BP19" s="306"/>
      <c r="BQ19" s="306"/>
      <c r="BR19" s="306"/>
      <c r="BS19" s="306"/>
      <c r="BT19" s="306"/>
      <c r="BU19" s="87"/>
      <c r="BV19" s="87"/>
      <c r="BW19" s="87"/>
      <c r="BX19" s="87"/>
      <c r="BY19" s="87"/>
      <c r="BZ19" s="87"/>
      <c r="CA19" s="87"/>
      <c r="CB19" s="87"/>
      <c r="CC19" s="87"/>
      <c r="CD19" s="88"/>
    </row>
    <row r="20" spans="1:159" ht="15" customHeight="1" thickBot="1" x14ac:dyDescent="0.25">
      <c r="A20" s="159" t="s">
        <v>16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1"/>
      <c r="U20" s="107"/>
      <c r="V20" s="107"/>
      <c r="W20" s="107"/>
      <c r="X20" s="107"/>
      <c r="Y20" s="260"/>
      <c r="Z20" s="261"/>
      <c r="AA20" s="261"/>
      <c r="AB20" s="261"/>
      <c r="AC20" s="261"/>
      <c r="AD20" s="261"/>
      <c r="AE20" s="261"/>
      <c r="AF20" s="229" t="s">
        <v>273</v>
      </c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 t="s">
        <v>273</v>
      </c>
      <c r="AR20" s="222"/>
      <c r="AS20" s="222"/>
      <c r="AT20" s="222"/>
      <c r="AU20" s="222"/>
      <c r="AV20" s="222"/>
      <c r="AW20" s="222"/>
      <c r="AX20" s="222"/>
      <c r="AY20" s="222"/>
      <c r="AZ20" s="222"/>
      <c r="BA20" s="341" t="s">
        <v>273</v>
      </c>
      <c r="BB20" s="342"/>
      <c r="BC20" s="342"/>
      <c r="BD20" s="342"/>
      <c r="BE20" s="342"/>
      <c r="BF20" s="342"/>
      <c r="BG20" s="342"/>
      <c r="BH20" s="342"/>
      <c r="BI20" s="342"/>
      <c r="BJ20" s="342"/>
      <c r="BK20" s="341" t="s">
        <v>273</v>
      </c>
      <c r="BL20" s="342"/>
      <c r="BM20" s="342"/>
      <c r="BN20" s="342"/>
      <c r="BO20" s="342"/>
      <c r="BP20" s="342"/>
      <c r="BQ20" s="342"/>
      <c r="BR20" s="342"/>
      <c r="BS20" s="342"/>
      <c r="BT20" s="342"/>
      <c r="BU20" s="68" t="s">
        <v>273</v>
      </c>
      <c r="BV20" s="68"/>
      <c r="BW20" s="68"/>
      <c r="BX20" s="68"/>
      <c r="BY20" s="68"/>
      <c r="BZ20" s="68"/>
      <c r="CA20" s="68"/>
      <c r="CB20" s="68"/>
      <c r="CC20" s="68"/>
      <c r="CD20" s="69"/>
    </row>
    <row r="23" spans="1:159" ht="15" x14ac:dyDescent="0.25">
      <c r="A23" s="139" t="s">
        <v>64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</row>
    <row r="24" spans="1:159" ht="15" x14ac:dyDescent="0.25">
      <c r="A24" s="139" t="s">
        <v>63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</row>
    <row r="25" spans="1:159" ht="3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</row>
    <row r="26" spans="1:159" ht="13.5" x14ac:dyDescent="0.2">
      <c r="A26" s="117" t="s">
        <v>10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27" t="s">
        <v>235</v>
      </c>
      <c r="AF26" s="128"/>
      <c r="AG26" s="128"/>
      <c r="AH26" s="129"/>
      <c r="AI26" s="26"/>
      <c r="AJ26" s="27"/>
      <c r="AK26" s="27"/>
      <c r="AL26" s="27"/>
      <c r="AM26" s="27"/>
      <c r="AP26" s="6"/>
      <c r="AQ26" s="14" t="s">
        <v>212</v>
      </c>
      <c r="AR26" s="82" t="s">
        <v>270</v>
      </c>
      <c r="AS26" s="82"/>
      <c r="AT26" s="28" t="s">
        <v>13</v>
      </c>
      <c r="AU26" s="27"/>
      <c r="AV26" s="27"/>
      <c r="AW26" s="27"/>
      <c r="AX26" s="27"/>
      <c r="AY26" s="27"/>
      <c r="AZ26" s="27"/>
      <c r="BA26" s="29"/>
      <c r="BB26" s="26"/>
      <c r="BC26" s="27"/>
      <c r="BD26" s="27"/>
      <c r="BE26" s="27"/>
      <c r="BF26" s="27"/>
      <c r="BI26" s="6"/>
      <c r="BJ26" s="14" t="s">
        <v>212</v>
      </c>
      <c r="BK26" s="82" t="s">
        <v>271</v>
      </c>
      <c r="BL26" s="82"/>
      <c r="BM26" s="28" t="s">
        <v>14</v>
      </c>
      <c r="BN26" s="27"/>
      <c r="BO26" s="27"/>
      <c r="BP26" s="27"/>
      <c r="BQ26" s="27"/>
      <c r="BR26" s="27"/>
      <c r="BS26" s="27"/>
      <c r="BT26" s="29"/>
      <c r="FA26" s="38"/>
      <c r="FB26" s="38"/>
      <c r="FC26" s="38"/>
    </row>
    <row r="27" spans="1:159" ht="12" thickBot="1" x14ac:dyDescent="0.25">
      <c r="A27" s="206" t="s">
        <v>11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361"/>
      <c r="AF27" s="362"/>
      <c r="AG27" s="362"/>
      <c r="AH27" s="363"/>
      <c r="AI27" s="127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9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</row>
    <row r="28" spans="1:159" ht="12.75" x14ac:dyDescent="0.2">
      <c r="A28" s="157" t="s">
        <v>185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83">
        <v>5260</v>
      </c>
      <c r="AF28" s="184"/>
      <c r="AG28" s="184"/>
      <c r="AH28" s="185"/>
      <c r="AI28" s="169">
        <f>AI31+AI34</f>
        <v>29747</v>
      </c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345"/>
      <c r="BB28" s="347">
        <f>BB31+BB34</f>
        <v>165560</v>
      </c>
      <c r="BC28" s="348"/>
      <c r="BD28" s="348"/>
      <c r="BE28" s="348"/>
      <c r="BF28" s="348"/>
      <c r="BG28" s="348"/>
      <c r="BH28" s="348"/>
      <c r="BI28" s="348"/>
      <c r="BJ28" s="348"/>
      <c r="BK28" s="348"/>
      <c r="BL28" s="348"/>
      <c r="BM28" s="348"/>
      <c r="BN28" s="348"/>
      <c r="BO28" s="348"/>
      <c r="BP28" s="348"/>
      <c r="BQ28" s="348"/>
      <c r="BR28" s="348"/>
      <c r="BS28" s="348"/>
      <c r="BT28" s="349"/>
    </row>
    <row r="29" spans="1:159" ht="12.75" x14ac:dyDescent="0.2">
      <c r="A29" s="210" t="s">
        <v>186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183"/>
      <c r="AF29" s="184"/>
      <c r="AG29" s="184"/>
      <c r="AH29" s="185"/>
      <c r="AI29" s="171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346"/>
      <c r="BB29" s="350"/>
      <c r="BC29" s="351"/>
      <c r="BD29" s="351"/>
      <c r="BE29" s="351"/>
      <c r="BF29" s="351"/>
      <c r="BG29" s="351"/>
      <c r="BH29" s="351"/>
      <c r="BI29" s="351"/>
      <c r="BJ29" s="351"/>
      <c r="BK29" s="351"/>
      <c r="BL29" s="351"/>
      <c r="BM29" s="351"/>
      <c r="BN29" s="351"/>
      <c r="BO29" s="351"/>
      <c r="BP29" s="351"/>
      <c r="BQ29" s="351"/>
      <c r="BR29" s="351"/>
      <c r="BS29" s="351"/>
      <c r="BT29" s="352"/>
    </row>
    <row r="30" spans="1:159" ht="12.75" x14ac:dyDescent="0.2">
      <c r="A30" s="204" t="s">
        <v>65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111"/>
      <c r="AF30" s="112"/>
      <c r="AG30" s="112"/>
      <c r="AH30" s="119"/>
      <c r="AI30" s="86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235"/>
      <c r="BB30" s="353"/>
      <c r="BC30" s="354"/>
      <c r="BD30" s="354"/>
      <c r="BE30" s="354"/>
      <c r="BF30" s="354"/>
      <c r="BG30" s="354"/>
      <c r="BH30" s="354"/>
      <c r="BI30" s="354"/>
      <c r="BJ30" s="354"/>
      <c r="BK30" s="354"/>
      <c r="BL30" s="354"/>
      <c r="BM30" s="354"/>
      <c r="BN30" s="354"/>
      <c r="BO30" s="354"/>
      <c r="BP30" s="354"/>
      <c r="BQ30" s="354"/>
      <c r="BR30" s="354"/>
      <c r="BS30" s="354"/>
      <c r="BT30" s="355"/>
    </row>
    <row r="31" spans="1:159" ht="12.75" x14ac:dyDescent="0.2">
      <c r="A31" s="157" t="s">
        <v>2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08"/>
      <c r="AF31" s="109"/>
      <c r="AG31" s="109"/>
      <c r="AH31" s="118"/>
      <c r="AI31" s="171">
        <v>24446</v>
      </c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346"/>
      <c r="BB31" s="350">
        <v>159873</v>
      </c>
      <c r="BC31" s="351"/>
      <c r="BD31" s="351"/>
      <c r="BE31" s="351"/>
      <c r="BF31" s="351"/>
      <c r="BG31" s="351"/>
      <c r="BH31" s="351"/>
      <c r="BI31" s="351"/>
      <c r="BJ31" s="351"/>
      <c r="BK31" s="351"/>
      <c r="BL31" s="351"/>
      <c r="BM31" s="351"/>
      <c r="BN31" s="351"/>
      <c r="BO31" s="351"/>
      <c r="BP31" s="351"/>
      <c r="BQ31" s="351"/>
      <c r="BR31" s="351"/>
      <c r="BS31" s="351"/>
      <c r="BT31" s="352"/>
    </row>
    <row r="32" spans="1:159" ht="12.75" x14ac:dyDescent="0.2">
      <c r="A32" s="210" t="s">
        <v>274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183"/>
      <c r="AF32" s="184"/>
      <c r="AG32" s="184"/>
      <c r="AH32" s="185"/>
      <c r="AI32" s="171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346"/>
      <c r="BB32" s="350"/>
      <c r="BC32" s="351"/>
      <c r="BD32" s="351"/>
      <c r="BE32" s="351"/>
      <c r="BF32" s="351"/>
      <c r="BG32" s="351"/>
      <c r="BH32" s="351"/>
      <c r="BI32" s="351"/>
      <c r="BJ32" s="351"/>
      <c r="BK32" s="351"/>
      <c r="BL32" s="351"/>
      <c r="BM32" s="351"/>
      <c r="BN32" s="351"/>
      <c r="BO32" s="351"/>
      <c r="BP32" s="351"/>
      <c r="BQ32" s="351"/>
      <c r="BR32" s="351"/>
      <c r="BS32" s="351"/>
      <c r="BT32" s="352"/>
    </row>
    <row r="33" spans="1:72" s="45" customFormat="1" ht="9.75" x14ac:dyDescent="0.2">
      <c r="A33" s="151" t="s">
        <v>66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11"/>
      <c r="AF33" s="112"/>
      <c r="AG33" s="112"/>
      <c r="AH33" s="119"/>
      <c r="AI33" s="86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235"/>
      <c r="BB33" s="353"/>
      <c r="BC33" s="354"/>
      <c r="BD33" s="354"/>
      <c r="BE33" s="354"/>
      <c r="BF33" s="354"/>
      <c r="BG33" s="354"/>
      <c r="BH33" s="354"/>
      <c r="BI33" s="354"/>
      <c r="BJ33" s="354"/>
      <c r="BK33" s="354"/>
      <c r="BL33" s="354"/>
      <c r="BM33" s="354"/>
      <c r="BN33" s="354"/>
      <c r="BO33" s="354"/>
      <c r="BP33" s="354"/>
      <c r="BQ33" s="354"/>
      <c r="BR33" s="354"/>
      <c r="BS33" s="354"/>
      <c r="BT33" s="355"/>
    </row>
    <row r="34" spans="1:72" ht="12.75" x14ac:dyDescent="0.2">
      <c r="A34" s="210" t="s">
        <v>276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108"/>
      <c r="AF34" s="109"/>
      <c r="AG34" s="109"/>
      <c r="AH34" s="118"/>
      <c r="AI34" s="171">
        <v>5301</v>
      </c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346"/>
      <c r="BB34" s="350">
        <v>5687</v>
      </c>
      <c r="BC34" s="351"/>
      <c r="BD34" s="351"/>
      <c r="BE34" s="351"/>
      <c r="BF34" s="351"/>
      <c r="BG34" s="351"/>
      <c r="BH34" s="351"/>
      <c r="BI34" s="351"/>
      <c r="BJ34" s="351"/>
      <c r="BK34" s="351"/>
      <c r="BL34" s="351"/>
      <c r="BM34" s="351"/>
      <c r="BN34" s="351"/>
      <c r="BO34" s="351"/>
      <c r="BP34" s="351"/>
      <c r="BQ34" s="351"/>
      <c r="BR34" s="351"/>
      <c r="BS34" s="351"/>
      <c r="BT34" s="352"/>
    </row>
    <row r="35" spans="1:72" x14ac:dyDescent="0.2">
      <c r="A35" s="151" t="s">
        <v>66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11"/>
      <c r="AF35" s="112"/>
      <c r="AG35" s="112"/>
      <c r="AH35" s="119"/>
      <c r="AI35" s="86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235"/>
      <c r="BB35" s="353"/>
      <c r="BC35" s="354"/>
      <c r="BD35" s="354"/>
      <c r="BE35" s="354"/>
      <c r="BF35" s="354"/>
      <c r="BG35" s="354"/>
      <c r="BH35" s="354"/>
      <c r="BI35" s="354"/>
      <c r="BJ35" s="354"/>
      <c r="BK35" s="354"/>
      <c r="BL35" s="354"/>
      <c r="BM35" s="354"/>
      <c r="BN35" s="354"/>
      <c r="BO35" s="354"/>
      <c r="BP35" s="354"/>
      <c r="BQ35" s="354"/>
      <c r="BR35" s="354"/>
      <c r="BS35" s="354"/>
      <c r="BT35" s="355"/>
    </row>
    <row r="36" spans="1:72" ht="15" customHeight="1" x14ac:dyDescent="0.2">
      <c r="A36" s="204" t="s">
        <v>16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180"/>
      <c r="AF36" s="181"/>
      <c r="AG36" s="181"/>
      <c r="AH36" s="182"/>
      <c r="AI36" s="219" t="s">
        <v>273</v>
      </c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 t="s">
        <v>273</v>
      </c>
      <c r="BC36" s="214"/>
      <c r="BD36" s="214"/>
      <c r="BE36" s="214"/>
      <c r="BF36" s="214"/>
      <c r="BG36" s="214"/>
      <c r="BH36" s="214"/>
      <c r="BI36" s="214"/>
      <c r="BJ36" s="214"/>
      <c r="BK36" s="214"/>
      <c r="BL36" s="214"/>
      <c r="BM36" s="214"/>
      <c r="BN36" s="214"/>
      <c r="BO36" s="214"/>
      <c r="BP36" s="214"/>
      <c r="BQ36" s="214"/>
      <c r="BR36" s="214"/>
      <c r="BS36" s="214"/>
      <c r="BT36" s="215"/>
    </row>
    <row r="37" spans="1:72" ht="12.75" x14ac:dyDescent="0.2">
      <c r="A37" s="210" t="s">
        <v>187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108">
        <v>5270</v>
      </c>
      <c r="AF37" s="109"/>
      <c r="AG37" s="109"/>
      <c r="AH37" s="118"/>
      <c r="AI37" s="171" t="s">
        <v>273</v>
      </c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346"/>
      <c r="BB37" s="350" t="s">
        <v>273</v>
      </c>
      <c r="BC37" s="351"/>
      <c r="BD37" s="351"/>
      <c r="BE37" s="351"/>
      <c r="BF37" s="351"/>
      <c r="BG37" s="351"/>
      <c r="BH37" s="351"/>
      <c r="BI37" s="351"/>
      <c r="BJ37" s="351"/>
      <c r="BK37" s="351"/>
      <c r="BL37" s="351"/>
      <c r="BM37" s="351"/>
      <c r="BN37" s="351"/>
      <c r="BO37" s="351"/>
      <c r="BP37" s="351"/>
      <c r="BQ37" s="351"/>
      <c r="BR37" s="351"/>
      <c r="BS37" s="351"/>
      <c r="BT37" s="352"/>
    </row>
    <row r="38" spans="1:72" ht="12.75" x14ac:dyDescent="0.2">
      <c r="A38" s="204" t="s">
        <v>188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111"/>
      <c r="AF38" s="112"/>
      <c r="AG38" s="112"/>
      <c r="AH38" s="119"/>
      <c r="AI38" s="86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235"/>
      <c r="BB38" s="353"/>
      <c r="BC38" s="354"/>
      <c r="BD38" s="354"/>
      <c r="BE38" s="354"/>
      <c r="BF38" s="354"/>
      <c r="BG38" s="354"/>
      <c r="BH38" s="354"/>
      <c r="BI38" s="354"/>
      <c r="BJ38" s="354"/>
      <c r="BK38" s="354"/>
      <c r="BL38" s="354"/>
      <c r="BM38" s="354"/>
      <c r="BN38" s="354"/>
      <c r="BO38" s="354"/>
      <c r="BP38" s="354"/>
      <c r="BQ38" s="354"/>
      <c r="BR38" s="354"/>
      <c r="BS38" s="354"/>
      <c r="BT38" s="355"/>
    </row>
    <row r="39" spans="1:72" ht="12.75" x14ac:dyDescent="0.2">
      <c r="A39" s="157" t="s">
        <v>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08"/>
      <c r="AF39" s="109"/>
      <c r="AG39" s="109"/>
      <c r="AH39" s="118"/>
      <c r="AI39" s="92"/>
      <c r="AJ39" s="364"/>
      <c r="AK39" s="364"/>
      <c r="AL39" s="364"/>
      <c r="AM39" s="364"/>
      <c r="AN39" s="364"/>
      <c r="AO39" s="364"/>
      <c r="AP39" s="364"/>
      <c r="AQ39" s="364"/>
      <c r="AR39" s="364"/>
      <c r="AS39" s="364"/>
      <c r="AT39" s="364"/>
      <c r="AU39" s="364"/>
      <c r="AV39" s="364"/>
      <c r="AW39" s="364"/>
      <c r="AX39" s="364"/>
      <c r="AY39" s="364"/>
      <c r="AZ39" s="364"/>
      <c r="BA39" s="365"/>
      <c r="BB39" s="356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4"/>
    </row>
    <row r="40" spans="1:72" ht="12.75" x14ac:dyDescent="0.2">
      <c r="A40" s="210"/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183"/>
      <c r="AF40" s="184"/>
      <c r="AG40" s="184"/>
      <c r="AH40" s="185"/>
      <c r="AI40" s="367"/>
      <c r="AJ40" s="364"/>
      <c r="AK40" s="364"/>
      <c r="AL40" s="364"/>
      <c r="AM40" s="364"/>
      <c r="AN40" s="364"/>
      <c r="AO40" s="364"/>
      <c r="AP40" s="364"/>
      <c r="AQ40" s="364"/>
      <c r="AR40" s="364"/>
      <c r="AS40" s="364"/>
      <c r="AT40" s="364"/>
      <c r="AU40" s="364"/>
      <c r="AV40" s="364"/>
      <c r="AW40" s="364"/>
      <c r="AX40" s="364"/>
      <c r="AY40" s="364"/>
      <c r="AZ40" s="364"/>
      <c r="BA40" s="365"/>
      <c r="BB40" s="356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4"/>
    </row>
    <row r="41" spans="1:72" x14ac:dyDescent="0.2">
      <c r="A41" s="151" t="s">
        <v>66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11"/>
      <c r="AF41" s="112"/>
      <c r="AG41" s="112"/>
      <c r="AH41" s="119"/>
      <c r="AI41" s="103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366"/>
      <c r="BB41" s="357"/>
      <c r="BC41" s="358"/>
      <c r="BD41" s="358"/>
      <c r="BE41" s="358"/>
      <c r="BF41" s="358"/>
      <c r="BG41" s="358"/>
      <c r="BH41" s="358"/>
      <c r="BI41" s="358"/>
      <c r="BJ41" s="358"/>
      <c r="BK41" s="358"/>
      <c r="BL41" s="358"/>
      <c r="BM41" s="358"/>
      <c r="BN41" s="358"/>
      <c r="BO41" s="358"/>
      <c r="BP41" s="358"/>
      <c r="BQ41" s="358"/>
      <c r="BR41" s="358"/>
      <c r="BS41" s="358"/>
      <c r="BT41" s="359"/>
    </row>
    <row r="42" spans="1:72" ht="12.75" x14ac:dyDescent="0.2">
      <c r="A42" s="210"/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108"/>
      <c r="AF42" s="109"/>
      <c r="AG42" s="109"/>
      <c r="AH42" s="118"/>
      <c r="AI42" s="92"/>
      <c r="AJ42" s="364"/>
      <c r="AK42" s="364"/>
      <c r="AL42" s="364"/>
      <c r="AM42" s="364"/>
      <c r="AN42" s="364"/>
      <c r="AO42" s="364"/>
      <c r="AP42" s="364"/>
      <c r="AQ42" s="364"/>
      <c r="AR42" s="364"/>
      <c r="AS42" s="364"/>
      <c r="AT42" s="364"/>
      <c r="AU42" s="364"/>
      <c r="AV42" s="364"/>
      <c r="AW42" s="364"/>
      <c r="AX42" s="364"/>
      <c r="AY42" s="364"/>
      <c r="AZ42" s="364"/>
      <c r="BA42" s="365"/>
      <c r="BB42" s="356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4"/>
    </row>
    <row r="43" spans="1:72" x14ac:dyDescent="0.2">
      <c r="A43" s="151" t="s">
        <v>66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11"/>
      <c r="AF43" s="112"/>
      <c r="AG43" s="112"/>
      <c r="AH43" s="119"/>
      <c r="AI43" s="103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366"/>
      <c r="BB43" s="357"/>
      <c r="BC43" s="358"/>
      <c r="BD43" s="358"/>
      <c r="BE43" s="358"/>
      <c r="BF43" s="358"/>
      <c r="BG43" s="358"/>
      <c r="BH43" s="358"/>
      <c r="BI43" s="358"/>
      <c r="BJ43" s="358"/>
      <c r="BK43" s="358"/>
      <c r="BL43" s="358"/>
      <c r="BM43" s="358"/>
      <c r="BN43" s="358"/>
      <c r="BO43" s="358"/>
      <c r="BP43" s="358"/>
      <c r="BQ43" s="358"/>
      <c r="BR43" s="358"/>
      <c r="BS43" s="358"/>
      <c r="BT43" s="359"/>
    </row>
    <row r="44" spans="1:72" ht="15" customHeight="1" thickBot="1" x14ac:dyDescent="0.25">
      <c r="A44" s="204" t="s">
        <v>16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180"/>
      <c r="AF44" s="181"/>
      <c r="AG44" s="181"/>
      <c r="AH44" s="182"/>
      <c r="AI44" s="229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  <c r="BH44" s="222"/>
      <c r="BI44" s="222"/>
      <c r="BJ44" s="222"/>
      <c r="BK44" s="222"/>
      <c r="BL44" s="222"/>
      <c r="BM44" s="222"/>
      <c r="BN44" s="222"/>
      <c r="BO44" s="222"/>
      <c r="BP44" s="222"/>
      <c r="BQ44" s="222"/>
      <c r="BR44" s="222"/>
      <c r="BS44" s="222"/>
      <c r="BT44" s="223"/>
    </row>
  </sheetData>
  <mergeCells count="144">
    <mergeCell ref="A43:AD43"/>
    <mergeCell ref="AI37:BA38"/>
    <mergeCell ref="AF18:AP19"/>
    <mergeCell ref="A29:AD29"/>
    <mergeCell ref="A26:AD26"/>
    <mergeCell ref="AR26:AS26"/>
    <mergeCell ref="U14:X15"/>
    <mergeCell ref="U16:X17"/>
    <mergeCell ref="U18:X19"/>
    <mergeCell ref="U20:X20"/>
    <mergeCell ref="A28:AD28"/>
    <mergeCell ref="A27:AD27"/>
    <mergeCell ref="AB16:AC16"/>
    <mergeCell ref="A15:T15"/>
    <mergeCell ref="Y19:AE19"/>
    <mergeCell ref="Y17:AE17"/>
    <mergeCell ref="AE36:AH36"/>
    <mergeCell ref="AE37:AH38"/>
    <mergeCell ref="AE39:AH41"/>
    <mergeCell ref="AE42:AH43"/>
    <mergeCell ref="AE31:AH33"/>
    <mergeCell ref="AE34:AH35"/>
    <mergeCell ref="AI27:BA27"/>
    <mergeCell ref="A23:BP23"/>
    <mergeCell ref="BA6:BJ6"/>
    <mergeCell ref="BA7:BJ7"/>
    <mergeCell ref="A24:BP24"/>
    <mergeCell ref="BK26:BL26"/>
    <mergeCell ref="BB27:BT27"/>
    <mergeCell ref="AE26:AH26"/>
    <mergeCell ref="AE27:AH27"/>
    <mergeCell ref="A44:AD44"/>
    <mergeCell ref="AI44:BA44"/>
    <mergeCell ref="BB44:BT44"/>
    <mergeCell ref="A38:AD38"/>
    <mergeCell ref="A42:AD42"/>
    <mergeCell ref="AI42:BA43"/>
    <mergeCell ref="A37:AD37"/>
    <mergeCell ref="A32:AD32"/>
    <mergeCell ref="A35:AD35"/>
    <mergeCell ref="A36:AD36"/>
    <mergeCell ref="BB36:BT36"/>
    <mergeCell ref="AI36:BA36"/>
    <mergeCell ref="AE44:AH44"/>
    <mergeCell ref="BB42:BT43"/>
    <mergeCell ref="A39:AD39"/>
    <mergeCell ref="A40:AD40"/>
    <mergeCell ref="AI39:BA41"/>
    <mergeCell ref="U7:X7"/>
    <mergeCell ref="Y13:AE13"/>
    <mergeCell ref="U5:X5"/>
    <mergeCell ref="U6:X6"/>
    <mergeCell ref="A2:CD2"/>
    <mergeCell ref="A7:T7"/>
    <mergeCell ref="BU4:CD4"/>
    <mergeCell ref="BK5:BT5"/>
    <mergeCell ref="BU5:CD5"/>
    <mergeCell ref="AQ5:AZ5"/>
    <mergeCell ref="BU7:CD7"/>
    <mergeCell ref="A4:T4"/>
    <mergeCell ref="Y4:AE4"/>
    <mergeCell ref="Y5:AE5"/>
    <mergeCell ref="A6:T6"/>
    <mergeCell ref="Y6:AE6"/>
    <mergeCell ref="A5:T5"/>
    <mergeCell ref="U4:X4"/>
    <mergeCell ref="BK6:BT6"/>
    <mergeCell ref="BU6:CD6"/>
    <mergeCell ref="AF6:AP6"/>
    <mergeCell ref="AF7:AP7"/>
    <mergeCell ref="AQ6:AZ6"/>
    <mergeCell ref="AQ7:AZ7"/>
    <mergeCell ref="BA20:BJ20"/>
    <mergeCell ref="BK20:BT20"/>
    <mergeCell ref="Y7:AE7"/>
    <mergeCell ref="AF12:AP13"/>
    <mergeCell ref="AQ12:AZ13"/>
    <mergeCell ref="AQ8:AZ9"/>
    <mergeCell ref="A8:T11"/>
    <mergeCell ref="Y20:AE20"/>
    <mergeCell ref="AF20:AP20"/>
    <mergeCell ref="AQ20:AZ20"/>
    <mergeCell ref="AB18:AC18"/>
    <mergeCell ref="A12:T12"/>
    <mergeCell ref="Y9:AE9"/>
    <mergeCell ref="Y11:AE11"/>
    <mergeCell ref="AB8:AC8"/>
    <mergeCell ref="AB10:AC10"/>
    <mergeCell ref="AF16:AP17"/>
    <mergeCell ref="A13:T14"/>
    <mergeCell ref="A19:T19"/>
    <mergeCell ref="A16:T18"/>
    <mergeCell ref="Y15:AE15"/>
    <mergeCell ref="U8:X9"/>
    <mergeCell ref="U10:X11"/>
    <mergeCell ref="U12:X13"/>
    <mergeCell ref="AF4:AP4"/>
    <mergeCell ref="AQ4:BT4"/>
    <mergeCell ref="BA10:BJ11"/>
    <mergeCell ref="BK10:BT11"/>
    <mergeCell ref="BK14:BT15"/>
    <mergeCell ref="AQ18:AZ19"/>
    <mergeCell ref="AF5:AP5"/>
    <mergeCell ref="BA5:BJ5"/>
    <mergeCell ref="BK7:BT7"/>
    <mergeCell ref="BA8:BJ9"/>
    <mergeCell ref="AF8:AP9"/>
    <mergeCell ref="AQ16:AZ17"/>
    <mergeCell ref="BA16:BJ17"/>
    <mergeCell ref="BK12:BT13"/>
    <mergeCell ref="BK8:BT9"/>
    <mergeCell ref="BK16:BT17"/>
    <mergeCell ref="AF14:AP15"/>
    <mergeCell ref="AQ14:AZ15"/>
    <mergeCell ref="BA14:BJ15"/>
    <mergeCell ref="AF10:AP11"/>
    <mergeCell ref="AQ10:AZ11"/>
    <mergeCell ref="BA18:BJ19"/>
    <mergeCell ref="BK18:BT19"/>
    <mergeCell ref="BA12:BJ13"/>
    <mergeCell ref="BU8:CD9"/>
    <mergeCell ref="AI28:BA30"/>
    <mergeCell ref="BB28:BT30"/>
    <mergeCell ref="BB39:BT41"/>
    <mergeCell ref="A41:AD41"/>
    <mergeCell ref="AI31:BA33"/>
    <mergeCell ref="A31:AD31"/>
    <mergeCell ref="A33:AD33"/>
    <mergeCell ref="A34:AD34"/>
    <mergeCell ref="BB31:BT33"/>
    <mergeCell ref="AI34:BA35"/>
    <mergeCell ref="BB34:BT35"/>
    <mergeCell ref="BB37:BT38"/>
    <mergeCell ref="A30:AD30"/>
    <mergeCell ref="AE28:AH30"/>
    <mergeCell ref="AB14:AC14"/>
    <mergeCell ref="AB12:AC12"/>
    <mergeCell ref="BU18:CD19"/>
    <mergeCell ref="BU16:CD17"/>
    <mergeCell ref="A20:T20"/>
    <mergeCell ref="BU10:CD11"/>
    <mergeCell ref="BU20:CD20"/>
    <mergeCell ref="BU14:CD15"/>
    <mergeCell ref="BU12:CD13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H24"/>
  <sheetViews>
    <sheetView workbookViewId="0">
      <selection activeCell="CD1" sqref="A1:CD22"/>
    </sheetView>
  </sheetViews>
  <sheetFormatPr defaultColWidth="1.7109375" defaultRowHeight="11.25" x14ac:dyDescent="0.2"/>
  <cols>
    <col min="1" max="16384" width="1.7109375" style="1"/>
  </cols>
  <sheetData>
    <row r="1" spans="1:86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CD1" s="3" t="s">
        <v>260</v>
      </c>
    </row>
    <row r="2" spans="1:86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CH2" s="3"/>
    </row>
    <row r="3" spans="1:86" s="4" customFormat="1" ht="15" x14ac:dyDescent="0.25">
      <c r="A3" s="139" t="s">
        <v>68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CH3" s="3"/>
    </row>
    <row r="4" spans="1:86" s="4" customFormat="1" ht="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CH4" s="3"/>
    </row>
    <row r="5" spans="1:86" s="4" customFormat="1" ht="12" x14ac:dyDescent="0.2">
      <c r="A5" s="124" t="s">
        <v>10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6"/>
      <c r="AA5" s="124" t="s">
        <v>235</v>
      </c>
      <c r="AB5" s="125"/>
      <c r="AC5" s="125"/>
      <c r="AD5" s="126"/>
      <c r="AE5" s="23"/>
      <c r="AF5" s="30" t="s">
        <v>30</v>
      </c>
      <c r="AG5" s="24"/>
      <c r="AH5" s="209" t="s">
        <v>269</v>
      </c>
      <c r="AI5" s="209"/>
      <c r="AJ5" s="209"/>
      <c r="AK5" s="209"/>
      <c r="AL5" s="209"/>
      <c r="AM5" s="209"/>
      <c r="AN5" s="209"/>
      <c r="AO5" s="209"/>
      <c r="AP5" s="209"/>
      <c r="AQ5" s="209"/>
      <c r="AR5" s="25"/>
      <c r="AS5" s="124" t="s">
        <v>28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6"/>
      <c r="BG5" s="124" t="s">
        <v>28</v>
      </c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6"/>
      <c r="CH5" s="3"/>
    </row>
    <row r="6" spans="1:86" s="4" customFormat="1" ht="13.5" x14ac:dyDescent="0.2">
      <c r="A6" s="117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27"/>
      <c r="AB6" s="128"/>
      <c r="AC6" s="128"/>
      <c r="AD6" s="129"/>
      <c r="AE6" s="26"/>
      <c r="AF6" s="27"/>
      <c r="AG6" s="27"/>
      <c r="AH6" s="1"/>
      <c r="AI6" s="6"/>
      <c r="AJ6" s="14" t="s">
        <v>4</v>
      </c>
      <c r="AK6" s="82" t="s">
        <v>270</v>
      </c>
      <c r="AL6" s="82"/>
      <c r="AM6" s="28" t="s">
        <v>31</v>
      </c>
      <c r="AN6" s="27"/>
      <c r="AO6" s="27"/>
      <c r="AP6" s="27"/>
      <c r="AQ6" s="27"/>
      <c r="AR6" s="29"/>
      <c r="AS6" s="26"/>
      <c r="AT6" s="27"/>
      <c r="AU6" s="27"/>
      <c r="AV6" s="1"/>
      <c r="AW6" s="6"/>
      <c r="AX6" s="14" t="s">
        <v>4</v>
      </c>
      <c r="AY6" s="82" t="s">
        <v>271</v>
      </c>
      <c r="AZ6" s="82"/>
      <c r="BA6" s="28" t="s">
        <v>14</v>
      </c>
      <c r="BB6" s="27"/>
      <c r="BC6" s="27"/>
      <c r="BD6" s="27"/>
      <c r="BE6" s="27"/>
      <c r="BF6" s="29"/>
      <c r="BG6" s="26"/>
      <c r="BH6" s="27"/>
      <c r="BI6" s="27"/>
      <c r="BJ6" s="1"/>
      <c r="BK6" s="6"/>
      <c r="BL6" s="14" t="s">
        <v>4</v>
      </c>
      <c r="BM6" s="82" t="s">
        <v>272</v>
      </c>
      <c r="BN6" s="82"/>
      <c r="BO6" s="28" t="s">
        <v>32</v>
      </c>
      <c r="BP6" s="27"/>
      <c r="BQ6" s="27"/>
      <c r="BR6" s="27"/>
      <c r="BS6" s="27"/>
      <c r="BT6" s="29"/>
      <c r="CH6" s="3"/>
    </row>
    <row r="7" spans="1:86" s="4" customFormat="1" ht="3" customHeight="1" thickBo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27"/>
      <c r="AB7" s="128"/>
      <c r="AC7" s="128"/>
      <c r="AD7" s="129"/>
      <c r="AE7" s="127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9"/>
      <c r="AS7" s="127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9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CH7" s="3"/>
    </row>
    <row r="8" spans="1:86" s="2" customFormat="1" ht="12.75" customHeight="1" x14ac:dyDescent="0.2">
      <c r="A8" s="155" t="s">
        <v>69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95">
        <v>5280</v>
      </c>
      <c r="AB8" s="196"/>
      <c r="AC8" s="196"/>
      <c r="AD8" s="197"/>
      <c r="AE8" s="220">
        <v>1164</v>
      </c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6">
        <v>1246</v>
      </c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6">
        <v>1440</v>
      </c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8"/>
      <c r="CH8" s="31"/>
    </row>
    <row r="9" spans="1:86" s="2" customFormat="1" ht="12.75" x14ac:dyDescent="0.2">
      <c r="A9" s="368" t="s">
        <v>70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  <c r="AA9" s="201"/>
      <c r="AB9" s="202"/>
      <c r="AC9" s="202"/>
      <c r="AD9" s="203"/>
      <c r="AE9" s="219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3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3"/>
      <c r="BH9" s="214"/>
      <c r="BI9" s="214"/>
      <c r="BJ9" s="214"/>
      <c r="BK9" s="214"/>
      <c r="BL9" s="214"/>
      <c r="BM9" s="214"/>
      <c r="BN9" s="214"/>
      <c r="BO9" s="214"/>
      <c r="BP9" s="214"/>
      <c r="BQ9" s="214"/>
      <c r="BR9" s="214"/>
      <c r="BS9" s="214"/>
      <c r="BT9" s="215"/>
      <c r="CH9" s="31"/>
    </row>
    <row r="10" spans="1:86" s="7" customFormat="1" ht="12.75" x14ac:dyDescent="0.2">
      <c r="A10" s="155" t="s">
        <v>69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95">
        <v>5281</v>
      </c>
      <c r="AB10" s="196"/>
      <c r="AC10" s="196"/>
      <c r="AD10" s="197"/>
      <c r="AE10" s="219" t="s">
        <v>273</v>
      </c>
      <c r="AF10" s="214"/>
      <c r="AG10" s="214"/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3" t="s">
        <v>273</v>
      </c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3" t="s">
        <v>273</v>
      </c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5"/>
      <c r="CH10" s="31"/>
    </row>
    <row r="11" spans="1:86" s="7" customFormat="1" ht="12.75" x14ac:dyDescent="0.2">
      <c r="A11" s="368" t="s">
        <v>71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201"/>
      <c r="AB11" s="202"/>
      <c r="AC11" s="202"/>
      <c r="AD11" s="203"/>
      <c r="AE11" s="219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3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3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5"/>
      <c r="CH11" s="31"/>
    </row>
    <row r="12" spans="1:86" s="44" customFormat="1" ht="12.75" x14ac:dyDescent="0.2">
      <c r="A12" s="155" t="s">
        <v>72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95">
        <v>5282</v>
      </c>
      <c r="AB12" s="196"/>
      <c r="AC12" s="196"/>
      <c r="AD12" s="197"/>
      <c r="AE12" s="219">
        <v>35588</v>
      </c>
      <c r="AF12" s="214"/>
      <c r="AG12" s="214"/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3">
        <v>37667</v>
      </c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3">
        <v>27926</v>
      </c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5"/>
    </row>
    <row r="13" spans="1:86" s="7" customFormat="1" ht="12.75" x14ac:dyDescent="0.2">
      <c r="A13" s="368" t="s">
        <v>70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201"/>
      <c r="AB13" s="202"/>
      <c r="AC13" s="202"/>
      <c r="AD13" s="203"/>
      <c r="AE13" s="219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3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3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5"/>
    </row>
    <row r="14" spans="1:86" s="7" customFormat="1" ht="12.75" x14ac:dyDescent="0.2">
      <c r="A14" s="155" t="s">
        <v>72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95">
        <v>5283</v>
      </c>
      <c r="AB14" s="196"/>
      <c r="AC14" s="196"/>
      <c r="AD14" s="197"/>
      <c r="AE14" s="219" t="s">
        <v>273</v>
      </c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3" t="s">
        <v>273</v>
      </c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3" t="s">
        <v>273</v>
      </c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5"/>
    </row>
    <row r="15" spans="1:86" s="7" customFormat="1" ht="12.75" x14ac:dyDescent="0.2">
      <c r="A15" s="368" t="s">
        <v>71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  <c r="Y15" s="369"/>
      <c r="Z15" s="369"/>
      <c r="AA15" s="201"/>
      <c r="AB15" s="202"/>
      <c r="AC15" s="202"/>
      <c r="AD15" s="203"/>
      <c r="AE15" s="219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3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3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5"/>
    </row>
    <row r="16" spans="1:86" s="7" customFormat="1" ht="12.75" x14ac:dyDescent="0.2">
      <c r="A16" s="155" t="s">
        <v>73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95">
        <v>5284</v>
      </c>
      <c r="AB16" s="196"/>
      <c r="AC16" s="196"/>
      <c r="AD16" s="197"/>
      <c r="AE16" s="219" t="s">
        <v>273</v>
      </c>
      <c r="AF16" s="214"/>
      <c r="AG16" s="214"/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3" t="s">
        <v>273</v>
      </c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3" t="s">
        <v>273</v>
      </c>
      <c r="BH16" s="214"/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5"/>
    </row>
    <row r="17" spans="1:72" s="7" customFormat="1" ht="12.75" x14ac:dyDescent="0.2">
      <c r="A17" s="153" t="s">
        <v>74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98"/>
      <c r="AB17" s="199"/>
      <c r="AC17" s="199"/>
      <c r="AD17" s="200"/>
      <c r="AE17" s="219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3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3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5"/>
    </row>
    <row r="18" spans="1:72" s="7" customFormat="1" ht="12.75" x14ac:dyDescent="0.2">
      <c r="A18" s="368" t="s">
        <v>75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69"/>
      <c r="W18" s="369"/>
      <c r="X18" s="369"/>
      <c r="Y18" s="369"/>
      <c r="Z18" s="369"/>
      <c r="AA18" s="201"/>
      <c r="AB18" s="202"/>
      <c r="AC18" s="202"/>
      <c r="AD18" s="203"/>
      <c r="AE18" s="219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3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3"/>
      <c r="BH18" s="214"/>
      <c r="BI18" s="214"/>
      <c r="BJ18" s="214"/>
      <c r="BK18" s="214"/>
      <c r="BL18" s="214"/>
      <c r="BM18" s="214"/>
      <c r="BN18" s="214"/>
      <c r="BO18" s="214"/>
      <c r="BP18" s="214"/>
      <c r="BQ18" s="214"/>
      <c r="BR18" s="214"/>
      <c r="BS18" s="214"/>
      <c r="BT18" s="215"/>
    </row>
    <row r="19" spans="1:72" s="7" customFormat="1" ht="12.75" x14ac:dyDescent="0.2">
      <c r="A19" s="155" t="s">
        <v>76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95">
        <v>5285</v>
      </c>
      <c r="AB19" s="196"/>
      <c r="AC19" s="196"/>
      <c r="AD19" s="197"/>
      <c r="AE19" s="219" t="s">
        <v>273</v>
      </c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3" t="s">
        <v>273</v>
      </c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3" t="s">
        <v>273</v>
      </c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5"/>
    </row>
    <row r="20" spans="1:72" s="7" customFormat="1" ht="12.75" x14ac:dyDescent="0.2">
      <c r="A20" s="368" t="s">
        <v>77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  <c r="Y20" s="369"/>
      <c r="Z20" s="369"/>
      <c r="AA20" s="201"/>
      <c r="AB20" s="202"/>
      <c r="AC20" s="202"/>
      <c r="AD20" s="203"/>
      <c r="AE20" s="219"/>
      <c r="AF20" s="214"/>
      <c r="AG20" s="214"/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3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3"/>
      <c r="BH20" s="214"/>
      <c r="BI20" s="214"/>
      <c r="BJ20" s="214"/>
      <c r="BK20" s="214"/>
      <c r="BL20" s="214"/>
      <c r="BM20" s="214"/>
      <c r="BN20" s="214"/>
      <c r="BO20" s="214"/>
      <c r="BP20" s="214"/>
      <c r="BQ20" s="214"/>
      <c r="BR20" s="214"/>
      <c r="BS20" s="214"/>
      <c r="BT20" s="215"/>
    </row>
    <row r="21" spans="1:72" s="7" customFormat="1" ht="12.75" x14ac:dyDescent="0.2">
      <c r="A21" s="155" t="s">
        <v>78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95">
        <v>5286</v>
      </c>
      <c r="AB21" s="196"/>
      <c r="AC21" s="196"/>
      <c r="AD21" s="197"/>
      <c r="AE21" s="219" t="s">
        <v>273</v>
      </c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3" t="s">
        <v>273</v>
      </c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3" t="s">
        <v>273</v>
      </c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5"/>
    </row>
    <row r="22" spans="1:72" s="7" customFormat="1" ht="13.5" thickBot="1" x14ac:dyDescent="0.25">
      <c r="A22" s="368" t="s">
        <v>79</v>
      </c>
      <c r="B22" s="369"/>
      <c r="C22" s="369"/>
      <c r="D22" s="369"/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  <c r="W22" s="369"/>
      <c r="X22" s="369"/>
      <c r="Y22" s="369"/>
      <c r="Z22" s="369"/>
      <c r="AA22" s="201"/>
      <c r="AB22" s="202"/>
      <c r="AC22" s="202"/>
      <c r="AD22" s="203"/>
      <c r="AE22" s="229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370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370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3"/>
    </row>
    <row r="23" spans="1:72" s="4" customFormat="1" ht="15" customHeight="1" x14ac:dyDescent="0.2"/>
    <row r="24" spans="1:72" s="4" customFormat="1" ht="15" customHeight="1" x14ac:dyDescent="0.2"/>
  </sheetData>
  <mergeCells count="59">
    <mergeCell ref="A21:Z21"/>
    <mergeCell ref="AE21:AR22"/>
    <mergeCell ref="AS21:BF22"/>
    <mergeCell ref="BG21:BT22"/>
    <mergeCell ref="A22:Z22"/>
    <mergeCell ref="AA21:AD22"/>
    <mergeCell ref="BG14:BT15"/>
    <mergeCell ref="A15:Z15"/>
    <mergeCell ref="A12:Z12"/>
    <mergeCell ref="BG16:BT18"/>
    <mergeCell ref="A18:Z18"/>
    <mergeCell ref="A17:Z17"/>
    <mergeCell ref="AE16:AR18"/>
    <mergeCell ref="AA14:AD15"/>
    <mergeCell ref="AA16:AD18"/>
    <mergeCell ref="AA12:AD13"/>
    <mergeCell ref="A3:BT3"/>
    <mergeCell ref="BG5:BT5"/>
    <mergeCell ref="A6:Z6"/>
    <mergeCell ref="AK6:AL6"/>
    <mergeCell ref="AY6:AZ6"/>
    <mergeCell ref="BM6:BN6"/>
    <mergeCell ref="A5:Z5"/>
    <mergeCell ref="AS5:BF5"/>
    <mergeCell ref="AH5:AQ5"/>
    <mergeCell ref="AA5:AD5"/>
    <mergeCell ref="AA6:AD6"/>
    <mergeCell ref="BG7:BT7"/>
    <mergeCell ref="BG19:BT20"/>
    <mergeCell ref="BG10:BT11"/>
    <mergeCell ref="A16:Z16"/>
    <mergeCell ref="BG8:BT9"/>
    <mergeCell ref="A9:Z9"/>
    <mergeCell ref="A8:Z8"/>
    <mergeCell ref="AS10:BF11"/>
    <mergeCell ref="A11:Z11"/>
    <mergeCell ref="AE12:AR13"/>
    <mergeCell ref="AS16:BF18"/>
    <mergeCell ref="AS19:BF20"/>
    <mergeCell ref="BG12:BT13"/>
    <mergeCell ref="A13:Z13"/>
    <mergeCell ref="A14:Z14"/>
    <mergeCell ref="AE14:AR15"/>
    <mergeCell ref="AS8:BF9"/>
    <mergeCell ref="AE8:AR9"/>
    <mergeCell ref="AE19:AR20"/>
    <mergeCell ref="A20:Z20"/>
    <mergeCell ref="A7:Z7"/>
    <mergeCell ref="AE7:AR7"/>
    <mergeCell ref="AS7:BF7"/>
    <mergeCell ref="AS12:BF13"/>
    <mergeCell ref="A10:Z10"/>
    <mergeCell ref="AE10:AR11"/>
    <mergeCell ref="AS14:BF15"/>
    <mergeCell ref="A19:Z19"/>
    <mergeCell ref="AA19:AD20"/>
    <mergeCell ref="AA7:AD7"/>
    <mergeCell ref="AA8:AD9"/>
    <mergeCell ref="AA10:AD1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36"/>
  <sheetViews>
    <sheetView workbookViewId="0">
      <selection activeCell="CD1" sqref="A1:CD36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CD1" s="3" t="s">
        <v>261</v>
      </c>
    </row>
    <row r="2" spans="1:82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CD2" s="3"/>
    </row>
    <row r="3" spans="1:82" s="4" customFormat="1" ht="15" x14ac:dyDescent="0.25">
      <c r="A3" s="139" t="s">
        <v>80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</row>
    <row r="4" spans="1:82" s="4" customFormat="1" ht="15" x14ac:dyDescent="0.25">
      <c r="A4" s="139" t="s">
        <v>81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</row>
    <row r="5" spans="1:82" s="4" customFormat="1" ht="12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CD5" s="3"/>
    </row>
    <row r="6" spans="1:82" s="58" customFormat="1" ht="10.5" x14ac:dyDescent="0.2">
      <c r="A6" s="372" t="s">
        <v>10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4"/>
      <c r="M6" s="372" t="s">
        <v>235</v>
      </c>
      <c r="N6" s="373"/>
      <c r="O6" s="373"/>
      <c r="P6" s="374"/>
      <c r="Q6" s="375" t="s">
        <v>12</v>
      </c>
      <c r="R6" s="375"/>
      <c r="S6" s="375"/>
      <c r="T6" s="375"/>
      <c r="U6" s="375"/>
      <c r="V6" s="375"/>
      <c r="W6" s="375"/>
      <c r="X6" s="372" t="s">
        <v>17</v>
      </c>
      <c r="Y6" s="373"/>
      <c r="Z6" s="373"/>
      <c r="AA6" s="373"/>
      <c r="AB6" s="373"/>
      <c r="AC6" s="373"/>
      <c r="AD6" s="373"/>
      <c r="AE6" s="373"/>
      <c r="AF6" s="373"/>
      <c r="AG6" s="373"/>
      <c r="AH6" s="373"/>
      <c r="AI6" s="373"/>
      <c r="AJ6" s="373"/>
      <c r="AK6" s="374"/>
      <c r="AL6" s="376" t="s">
        <v>24</v>
      </c>
      <c r="AM6" s="377"/>
      <c r="AN6" s="377"/>
      <c r="AO6" s="377"/>
      <c r="AP6" s="377"/>
      <c r="AQ6" s="377"/>
      <c r="AR6" s="377"/>
      <c r="AS6" s="377"/>
      <c r="AT6" s="377"/>
      <c r="AU6" s="377"/>
      <c r="AV6" s="377"/>
      <c r="AW6" s="377"/>
      <c r="AX6" s="377"/>
      <c r="AY6" s="377"/>
      <c r="AZ6" s="377"/>
      <c r="BA6" s="377"/>
      <c r="BB6" s="377"/>
      <c r="BC6" s="377"/>
      <c r="BD6" s="377"/>
      <c r="BE6" s="377"/>
      <c r="BF6" s="377"/>
      <c r="BG6" s="377"/>
      <c r="BH6" s="377"/>
      <c r="BI6" s="377"/>
      <c r="BJ6" s="377"/>
      <c r="BK6" s="377"/>
      <c r="BL6" s="377"/>
      <c r="BM6" s="377"/>
      <c r="BN6" s="377"/>
      <c r="BO6" s="377"/>
      <c r="BP6" s="377"/>
      <c r="BQ6" s="372" t="s">
        <v>23</v>
      </c>
      <c r="BR6" s="373"/>
      <c r="BS6" s="373"/>
      <c r="BT6" s="373"/>
      <c r="BU6" s="373"/>
      <c r="BV6" s="373"/>
      <c r="BW6" s="373"/>
      <c r="BX6" s="373"/>
      <c r="BY6" s="373"/>
      <c r="BZ6" s="373"/>
      <c r="CA6" s="373"/>
      <c r="CB6" s="373"/>
      <c r="CC6" s="373"/>
      <c r="CD6" s="374"/>
    </row>
    <row r="7" spans="1:82" s="58" customFormat="1" ht="10.5" x14ac:dyDescent="0.2">
      <c r="A7" s="371" t="s">
        <v>11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82"/>
      <c r="N7" s="383"/>
      <c r="O7" s="383"/>
      <c r="P7" s="384"/>
      <c r="Q7" s="371"/>
      <c r="R7" s="371"/>
      <c r="S7" s="371"/>
      <c r="T7" s="371"/>
      <c r="U7" s="371"/>
      <c r="V7" s="371"/>
      <c r="W7" s="371"/>
      <c r="X7" s="379"/>
      <c r="Y7" s="380"/>
      <c r="Z7" s="380"/>
      <c r="AA7" s="380"/>
      <c r="AB7" s="380"/>
      <c r="AC7" s="380"/>
      <c r="AD7" s="380"/>
      <c r="AE7" s="380"/>
      <c r="AF7" s="380"/>
      <c r="AG7" s="380"/>
      <c r="AH7" s="380"/>
      <c r="AI7" s="380"/>
      <c r="AJ7" s="380"/>
      <c r="AK7" s="381"/>
      <c r="AL7" s="371" t="s">
        <v>215</v>
      </c>
      <c r="AM7" s="371"/>
      <c r="AN7" s="371"/>
      <c r="AO7" s="371"/>
      <c r="AP7" s="371"/>
      <c r="AQ7" s="371"/>
      <c r="AR7" s="371"/>
      <c r="AS7" s="376" t="s">
        <v>83</v>
      </c>
      <c r="AT7" s="377"/>
      <c r="AU7" s="377"/>
      <c r="AV7" s="377"/>
      <c r="AW7" s="377"/>
      <c r="AX7" s="377"/>
      <c r="AY7" s="377"/>
      <c r="AZ7" s="377"/>
      <c r="BA7" s="377"/>
      <c r="BB7" s="377"/>
      <c r="BC7" s="377"/>
      <c r="BD7" s="378"/>
      <c r="BE7" s="371" t="s">
        <v>84</v>
      </c>
      <c r="BF7" s="371"/>
      <c r="BG7" s="371"/>
      <c r="BH7" s="371"/>
      <c r="BI7" s="371"/>
      <c r="BJ7" s="371"/>
      <c r="BK7" s="371" t="s">
        <v>217</v>
      </c>
      <c r="BL7" s="371"/>
      <c r="BM7" s="371"/>
      <c r="BN7" s="371"/>
      <c r="BO7" s="371"/>
      <c r="BP7" s="371"/>
      <c r="BQ7" s="379"/>
      <c r="BR7" s="380"/>
      <c r="BS7" s="380"/>
      <c r="BT7" s="380"/>
      <c r="BU7" s="380"/>
      <c r="BV7" s="380"/>
      <c r="BW7" s="380"/>
      <c r="BX7" s="380"/>
      <c r="BY7" s="380"/>
      <c r="BZ7" s="380"/>
      <c r="CA7" s="380"/>
      <c r="CB7" s="380"/>
      <c r="CC7" s="380"/>
      <c r="CD7" s="381"/>
    </row>
    <row r="8" spans="1:82" s="58" customFormat="1" ht="10.5" x14ac:dyDescent="0.2">
      <c r="A8" s="371"/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82"/>
      <c r="N8" s="383"/>
      <c r="O8" s="383"/>
      <c r="P8" s="384"/>
      <c r="Q8" s="371"/>
      <c r="R8" s="371"/>
      <c r="S8" s="371"/>
      <c r="T8" s="371"/>
      <c r="U8" s="371"/>
      <c r="V8" s="371"/>
      <c r="W8" s="371"/>
      <c r="X8" s="371" t="s">
        <v>18</v>
      </c>
      <c r="Y8" s="371"/>
      <c r="Z8" s="371"/>
      <c r="AA8" s="371"/>
      <c r="AB8" s="371"/>
      <c r="AC8" s="371"/>
      <c r="AD8" s="371"/>
      <c r="AE8" s="371" t="s">
        <v>41</v>
      </c>
      <c r="AF8" s="371"/>
      <c r="AG8" s="371"/>
      <c r="AH8" s="371"/>
      <c r="AI8" s="371"/>
      <c r="AJ8" s="371"/>
      <c r="AK8" s="371"/>
      <c r="AL8" s="371"/>
      <c r="AM8" s="371"/>
      <c r="AN8" s="371"/>
      <c r="AO8" s="371"/>
      <c r="AP8" s="371"/>
      <c r="AQ8" s="371"/>
      <c r="AR8" s="371"/>
      <c r="AS8" s="371" t="s">
        <v>18</v>
      </c>
      <c r="AT8" s="371"/>
      <c r="AU8" s="371"/>
      <c r="AV8" s="371"/>
      <c r="AW8" s="371"/>
      <c r="AX8" s="371"/>
      <c r="AY8" s="371" t="s">
        <v>41</v>
      </c>
      <c r="AZ8" s="371"/>
      <c r="BA8" s="371"/>
      <c r="BB8" s="371"/>
      <c r="BC8" s="371"/>
      <c r="BD8" s="371"/>
      <c r="BE8" s="371" t="s">
        <v>85</v>
      </c>
      <c r="BF8" s="371"/>
      <c r="BG8" s="371"/>
      <c r="BH8" s="371"/>
      <c r="BI8" s="371"/>
      <c r="BJ8" s="371"/>
      <c r="BK8" s="371" t="s">
        <v>90</v>
      </c>
      <c r="BL8" s="371"/>
      <c r="BM8" s="371"/>
      <c r="BN8" s="371"/>
      <c r="BO8" s="371"/>
      <c r="BP8" s="371"/>
      <c r="BQ8" s="371" t="s">
        <v>18</v>
      </c>
      <c r="BR8" s="371"/>
      <c r="BS8" s="371"/>
      <c r="BT8" s="371"/>
      <c r="BU8" s="371"/>
      <c r="BV8" s="371"/>
      <c r="BW8" s="371"/>
      <c r="BX8" s="371" t="s">
        <v>41</v>
      </c>
      <c r="BY8" s="371"/>
      <c r="BZ8" s="371"/>
      <c r="CA8" s="371"/>
      <c r="CB8" s="371"/>
      <c r="CC8" s="371"/>
      <c r="CD8" s="371"/>
    </row>
    <row r="9" spans="1:82" s="58" customFormat="1" x14ac:dyDescent="0.2">
      <c r="A9" s="371"/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82"/>
      <c r="N9" s="383"/>
      <c r="O9" s="383"/>
      <c r="P9" s="384"/>
      <c r="Q9" s="371"/>
      <c r="R9" s="371"/>
      <c r="S9" s="371"/>
      <c r="T9" s="371"/>
      <c r="U9" s="371"/>
      <c r="V9" s="371"/>
      <c r="W9" s="371"/>
      <c r="X9" s="371" t="s">
        <v>19</v>
      </c>
      <c r="Y9" s="371"/>
      <c r="Z9" s="371"/>
      <c r="AA9" s="371"/>
      <c r="AB9" s="371"/>
      <c r="AC9" s="371"/>
      <c r="AD9" s="371"/>
      <c r="AE9" s="371" t="s">
        <v>236</v>
      </c>
      <c r="AF9" s="371"/>
      <c r="AG9" s="371"/>
      <c r="AH9" s="371"/>
      <c r="AI9" s="371"/>
      <c r="AJ9" s="371"/>
      <c r="AK9" s="371"/>
      <c r="AL9" s="371"/>
      <c r="AM9" s="371"/>
      <c r="AN9" s="371"/>
      <c r="AO9" s="371"/>
      <c r="AP9" s="371"/>
      <c r="AQ9" s="371"/>
      <c r="AR9" s="371"/>
      <c r="AS9" s="371" t="s">
        <v>19</v>
      </c>
      <c r="AT9" s="371"/>
      <c r="AU9" s="371"/>
      <c r="AV9" s="371"/>
      <c r="AW9" s="371"/>
      <c r="AX9" s="371"/>
      <c r="AY9" s="371" t="s">
        <v>236</v>
      </c>
      <c r="AZ9" s="371"/>
      <c r="BA9" s="371"/>
      <c r="BB9" s="371"/>
      <c r="BC9" s="371"/>
      <c r="BD9" s="371"/>
      <c r="BE9" s="371" t="s">
        <v>86</v>
      </c>
      <c r="BF9" s="371"/>
      <c r="BG9" s="371"/>
      <c r="BH9" s="371"/>
      <c r="BI9" s="371"/>
      <c r="BJ9" s="371"/>
      <c r="BK9" s="371" t="s">
        <v>91</v>
      </c>
      <c r="BL9" s="371"/>
      <c r="BM9" s="371"/>
      <c r="BN9" s="371"/>
      <c r="BO9" s="371"/>
      <c r="BP9" s="371"/>
      <c r="BQ9" s="371" t="s">
        <v>19</v>
      </c>
      <c r="BR9" s="371"/>
      <c r="BS9" s="371"/>
      <c r="BT9" s="371"/>
      <c r="BU9" s="371"/>
      <c r="BV9" s="371"/>
      <c r="BW9" s="371"/>
      <c r="BX9" s="371" t="s">
        <v>236</v>
      </c>
      <c r="BY9" s="371"/>
      <c r="BZ9" s="371"/>
      <c r="CA9" s="371"/>
      <c r="CB9" s="371"/>
      <c r="CC9" s="371"/>
      <c r="CD9" s="371"/>
    </row>
    <row r="10" spans="1:82" s="58" customFormat="1" ht="10.5" x14ac:dyDescent="0.2">
      <c r="A10" s="371"/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82"/>
      <c r="N10" s="383"/>
      <c r="O10" s="383"/>
      <c r="P10" s="384"/>
      <c r="Q10" s="371"/>
      <c r="R10" s="371"/>
      <c r="S10" s="371"/>
      <c r="T10" s="371"/>
      <c r="U10" s="371"/>
      <c r="V10" s="371"/>
      <c r="W10" s="371"/>
      <c r="X10" s="371" t="s">
        <v>45</v>
      </c>
      <c r="Y10" s="371"/>
      <c r="Z10" s="371"/>
      <c r="AA10" s="371"/>
      <c r="AB10" s="371"/>
      <c r="AC10" s="371"/>
      <c r="AD10" s="371"/>
      <c r="AE10" s="371"/>
      <c r="AF10" s="371"/>
      <c r="AG10" s="371"/>
      <c r="AH10" s="371"/>
      <c r="AI10" s="371"/>
      <c r="AJ10" s="371"/>
      <c r="AK10" s="371"/>
      <c r="AL10" s="371"/>
      <c r="AM10" s="371"/>
      <c r="AN10" s="371"/>
      <c r="AO10" s="371"/>
      <c r="AP10" s="371"/>
      <c r="AQ10" s="371"/>
      <c r="AR10" s="371"/>
      <c r="AS10" s="371" t="s">
        <v>45</v>
      </c>
      <c r="AT10" s="371"/>
      <c r="AU10" s="371"/>
      <c r="AV10" s="371"/>
      <c r="AW10" s="371"/>
      <c r="AX10" s="371"/>
      <c r="AY10" s="371"/>
      <c r="AZ10" s="371"/>
      <c r="BA10" s="371"/>
      <c r="BB10" s="371"/>
      <c r="BC10" s="371"/>
      <c r="BD10" s="371"/>
      <c r="BE10" s="371" t="s">
        <v>87</v>
      </c>
      <c r="BF10" s="371"/>
      <c r="BG10" s="371"/>
      <c r="BH10" s="371"/>
      <c r="BI10" s="371"/>
      <c r="BJ10" s="371"/>
      <c r="BK10" s="371" t="s">
        <v>218</v>
      </c>
      <c r="BL10" s="371"/>
      <c r="BM10" s="371"/>
      <c r="BN10" s="371"/>
      <c r="BO10" s="371"/>
      <c r="BP10" s="371"/>
      <c r="BQ10" s="371" t="s">
        <v>45</v>
      </c>
      <c r="BR10" s="371"/>
      <c r="BS10" s="371"/>
      <c r="BT10" s="371"/>
      <c r="BU10" s="371"/>
      <c r="BV10" s="371"/>
      <c r="BW10" s="371"/>
      <c r="BX10" s="371"/>
      <c r="BY10" s="371"/>
      <c r="BZ10" s="371"/>
      <c r="CA10" s="371"/>
      <c r="CB10" s="371"/>
      <c r="CC10" s="371"/>
      <c r="CD10" s="371"/>
    </row>
    <row r="11" spans="1:82" s="58" customFormat="1" ht="10.5" x14ac:dyDescent="0.2">
      <c r="A11" s="371"/>
      <c r="B11" s="371"/>
      <c r="C11" s="371"/>
      <c r="D11" s="371"/>
      <c r="E11" s="371"/>
      <c r="F11" s="371"/>
      <c r="G11" s="371"/>
      <c r="H11" s="371"/>
      <c r="I11" s="371"/>
      <c r="J11" s="371"/>
      <c r="K11" s="371"/>
      <c r="L11" s="371"/>
      <c r="M11" s="382"/>
      <c r="N11" s="383"/>
      <c r="O11" s="383"/>
      <c r="P11" s="384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371"/>
      <c r="AP11" s="371"/>
      <c r="AQ11" s="371"/>
      <c r="AR11" s="371"/>
      <c r="AS11" s="371"/>
      <c r="AT11" s="371"/>
      <c r="AU11" s="371"/>
      <c r="AV11" s="371"/>
      <c r="AW11" s="371"/>
      <c r="AX11" s="371"/>
      <c r="AY11" s="371"/>
      <c r="AZ11" s="371"/>
      <c r="BA11" s="371"/>
      <c r="BB11" s="371"/>
      <c r="BC11" s="371"/>
      <c r="BD11" s="371"/>
      <c r="BE11" s="371" t="s">
        <v>88</v>
      </c>
      <c r="BF11" s="371"/>
      <c r="BG11" s="371"/>
      <c r="BH11" s="371"/>
      <c r="BI11" s="371"/>
      <c r="BJ11" s="371"/>
      <c r="BK11" s="371" t="s">
        <v>219</v>
      </c>
      <c r="BL11" s="371"/>
      <c r="BM11" s="371"/>
      <c r="BN11" s="371"/>
      <c r="BO11" s="371"/>
      <c r="BP11" s="371"/>
      <c r="BQ11" s="371"/>
      <c r="BR11" s="371"/>
      <c r="BS11" s="371"/>
      <c r="BT11" s="371"/>
      <c r="BU11" s="371"/>
      <c r="BV11" s="371"/>
      <c r="BW11" s="371"/>
      <c r="BX11" s="371"/>
      <c r="BY11" s="371"/>
      <c r="BZ11" s="371"/>
      <c r="CA11" s="371"/>
      <c r="CB11" s="371"/>
      <c r="CC11" s="371"/>
      <c r="CD11" s="371"/>
    </row>
    <row r="12" spans="1:82" s="58" customFormat="1" ht="10.5" x14ac:dyDescent="0.2">
      <c r="A12" s="371"/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82"/>
      <c r="N12" s="383"/>
      <c r="O12" s="383"/>
      <c r="P12" s="384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  <c r="AD12" s="371"/>
      <c r="AE12" s="371"/>
      <c r="AF12" s="371"/>
      <c r="AG12" s="371"/>
      <c r="AH12" s="371"/>
      <c r="AI12" s="371"/>
      <c r="AJ12" s="371"/>
      <c r="AK12" s="371"/>
      <c r="AL12" s="371"/>
      <c r="AM12" s="371"/>
      <c r="AN12" s="371"/>
      <c r="AO12" s="371"/>
      <c r="AP12" s="371"/>
      <c r="AQ12" s="371"/>
      <c r="AR12" s="371"/>
      <c r="AS12" s="371"/>
      <c r="AT12" s="371"/>
      <c r="AU12" s="371"/>
      <c r="AV12" s="371"/>
      <c r="AW12" s="371"/>
      <c r="AX12" s="371"/>
      <c r="AY12" s="371"/>
      <c r="AZ12" s="371"/>
      <c r="BA12" s="371"/>
      <c r="BB12" s="371"/>
      <c r="BC12" s="371"/>
      <c r="BD12" s="371"/>
      <c r="BE12" s="371" t="s">
        <v>89</v>
      </c>
      <c r="BF12" s="371"/>
      <c r="BG12" s="371"/>
      <c r="BH12" s="371"/>
      <c r="BI12" s="371"/>
      <c r="BJ12" s="371"/>
      <c r="BK12" s="371"/>
      <c r="BL12" s="371"/>
      <c r="BM12" s="371"/>
      <c r="BN12" s="371"/>
      <c r="BO12" s="371"/>
      <c r="BP12" s="371"/>
      <c r="BQ12" s="371"/>
      <c r="BR12" s="371"/>
      <c r="BS12" s="371"/>
      <c r="BT12" s="371"/>
      <c r="BU12" s="371"/>
      <c r="BV12" s="371"/>
      <c r="BW12" s="371"/>
      <c r="BX12" s="371"/>
      <c r="BY12" s="371"/>
      <c r="BZ12" s="371"/>
      <c r="CA12" s="371"/>
      <c r="CB12" s="371"/>
      <c r="CC12" s="371"/>
      <c r="CD12" s="371"/>
    </row>
    <row r="13" spans="1:82" s="58" customFormat="1" thickBot="1" x14ac:dyDescent="0.25">
      <c r="A13" s="371"/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9"/>
      <c r="N13" s="380"/>
      <c r="O13" s="380"/>
      <c r="P13" s="38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  <c r="AN13" s="371"/>
      <c r="AO13" s="371"/>
      <c r="AP13" s="371"/>
      <c r="AQ13" s="371"/>
      <c r="AR13" s="371"/>
      <c r="AS13" s="371"/>
      <c r="AT13" s="371"/>
      <c r="AU13" s="371"/>
      <c r="AV13" s="371"/>
      <c r="AW13" s="371"/>
      <c r="AX13" s="371"/>
      <c r="AY13" s="371"/>
      <c r="AZ13" s="371"/>
      <c r="BA13" s="371"/>
      <c r="BB13" s="371"/>
      <c r="BC13" s="371"/>
      <c r="BD13" s="371"/>
      <c r="BE13" s="371" t="s">
        <v>216</v>
      </c>
      <c r="BF13" s="371"/>
      <c r="BG13" s="371"/>
      <c r="BH13" s="371"/>
      <c r="BI13" s="371"/>
      <c r="BJ13" s="371"/>
      <c r="BK13" s="371"/>
      <c r="BL13" s="371"/>
      <c r="BM13" s="371"/>
      <c r="BN13" s="371"/>
      <c r="BO13" s="371"/>
      <c r="BP13" s="371"/>
      <c r="BQ13" s="371"/>
      <c r="BR13" s="371"/>
      <c r="BS13" s="371"/>
      <c r="BT13" s="371"/>
      <c r="BU13" s="371"/>
      <c r="BV13" s="371"/>
      <c r="BW13" s="371"/>
      <c r="BX13" s="371"/>
      <c r="BY13" s="371"/>
      <c r="BZ13" s="371"/>
      <c r="CA13" s="371"/>
      <c r="CB13" s="371"/>
      <c r="CC13" s="371"/>
      <c r="CD13" s="371"/>
    </row>
    <row r="14" spans="1:82" s="7" customFormat="1" ht="13.5" customHeight="1" x14ac:dyDescent="0.2">
      <c r="A14" s="140" t="s">
        <v>82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394">
        <v>5301</v>
      </c>
      <c r="N14" s="395"/>
      <c r="O14" s="395"/>
      <c r="P14" s="396"/>
      <c r="Q14" s="34"/>
      <c r="R14" s="13"/>
      <c r="S14" s="35" t="s">
        <v>212</v>
      </c>
      <c r="T14" s="176" t="s">
        <v>270</v>
      </c>
      <c r="U14" s="176"/>
      <c r="V14" s="13" t="s">
        <v>13</v>
      </c>
      <c r="W14" s="13"/>
      <c r="X14" s="220">
        <f>BQ16</f>
        <v>710</v>
      </c>
      <c r="Y14" s="217"/>
      <c r="Z14" s="217"/>
      <c r="AA14" s="217"/>
      <c r="AB14" s="217"/>
      <c r="AC14" s="217"/>
      <c r="AD14" s="217"/>
      <c r="AE14" s="216" t="s">
        <v>273</v>
      </c>
      <c r="AF14" s="216"/>
      <c r="AG14" s="216"/>
      <c r="AH14" s="216"/>
      <c r="AI14" s="216"/>
      <c r="AJ14" s="216"/>
      <c r="AK14" s="216"/>
      <c r="AL14" s="217" t="s">
        <v>273</v>
      </c>
      <c r="AM14" s="217"/>
      <c r="AN14" s="217"/>
      <c r="AO14" s="217"/>
      <c r="AP14" s="217"/>
      <c r="AQ14" s="217"/>
      <c r="AR14" s="217"/>
      <c r="AS14" s="360" t="s">
        <v>273</v>
      </c>
      <c r="AT14" s="360"/>
      <c r="AU14" s="360"/>
      <c r="AV14" s="360"/>
      <c r="AW14" s="360"/>
      <c r="AX14" s="360"/>
      <c r="AY14" s="217" t="s">
        <v>273</v>
      </c>
      <c r="AZ14" s="217"/>
      <c r="BA14" s="217"/>
      <c r="BB14" s="217"/>
      <c r="BC14" s="217"/>
      <c r="BD14" s="217"/>
      <c r="BE14" s="216" t="s">
        <v>273</v>
      </c>
      <c r="BF14" s="216"/>
      <c r="BG14" s="216"/>
      <c r="BH14" s="216"/>
      <c r="BI14" s="216"/>
      <c r="BJ14" s="216"/>
      <c r="BK14" s="216" t="s">
        <v>273</v>
      </c>
      <c r="BL14" s="216"/>
      <c r="BM14" s="216"/>
      <c r="BN14" s="216"/>
      <c r="BO14" s="216"/>
      <c r="BP14" s="216"/>
      <c r="BQ14" s="217">
        <f>BQ18+BQ22</f>
        <v>710</v>
      </c>
      <c r="BR14" s="217"/>
      <c r="BS14" s="217"/>
      <c r="BT14" s="217"/>
      <c r="BU14" s="217"/>
      <c r="BV14" s="217"/>
      <c r="BW14" s="217"/>
      <c r="BX14" s="216" t="s">
        <v>273</v>
      </c>
      <c r="BY14" s="216"/>
      <c r="BZ14" s="216"/>
      <c r="CA14" s="216"/>
      <c r="CB14" s="216"/>
      <c r="CC14" s="216"/>
      <c r="CD14" s="385"/>
    </row>
    <row r="15" spans="1:82" s="7" customFormat="1" ht="3" customHeight="1" x14ac:dyDescent="0.2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394"/>
      <c r="N15" s="395"/>
      <c r="O15" s="395"/>
      <c r="P15" s="396"/>
      <c r="Q15" s="242"/>
      <c r="R15" s="147"/>
      <c r="S15" s="147"/>
      <c r="T15" s="147"/>
      <c r="U15" s="147"/>
      <c r="V15" s="147"/>
      <c r="W15" s="147"/>
      <c r="X15" s="219"/>
      <c r="Y15" s="214"/>
      <c r="Z15" s="214"/>
      <c r="AA15" s="214"/>
      <c r="AB15" s="214"/>
      <c r="AC15" s="214"/>
      <c r="AD15" s="214"/>
      <c r="AE15" s="213"/>
      <c r="AF15" s="213"/>
      <c r="AG15" s="213"/>
      <c r="AH15" s="213"/>
      <c r="AI15" s="213"/>
      <c r="AJ15" s="213"/>
      <c r="AK15" s="213"/>
      <c r="AL15" s="214"/>
      <c r="AM15" s="214"/>
      <c r="AN15" s="214"/>
      <c r="AO15" s="214"/>
      <c r="AP15" s="214"/>
      <c r="AQ15" s="214"/>
      <c r="AR15" s="214"/>
      <c r="AS15" s="305"/>
      <c r="AT15" s="305"/>
      <c r="AU15" s="305"/>
      <c r="AV15" s="305"/>
      <c r="AW15" s="305"/>
      <c r="AX15" s="305"/>
      <c r="AY15" s="214"/>
      <c r="AZ15" s="214"/>
      <c r="BA15" s="214"/>
      <c r="BB15" s="214"/>
      <c r="BC15" s="214"/>
      <c r="BD15" s="214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4"/>
      <c r="BR15" s="214"/>
      <c r="BS15" s="214"/>
      <c r="BT15" s="214"/>
      <c r="BU15" s="214"/>
      <c r="BV15" s="214"/>
      <c r="BW15" s="214"/>
      <c r="BX15" s="213"/>
      <c r="BY15" s="213"/>
      <c r="BZ15" s="213"/>
      <c r="CA15" s="213"/>
      <c r="CB15" s="213"/>
      <c r="CC15" s="213"/>
      <c r="CD15" s="386"/>
    </row>
    <row r="16" spans="1:82" s="7" customFormat="1" ht="13.5" x14ac:dyDescent="0.2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394">
        <v>5311</v>
      </c>
      <c r="N16" s="395"/>
      <c r="O16" s="395"/>
      <c r="P16" s="396"/>
      <c r="Q16" s="15"/>
      <c r="R16" s="6"/>
      <c r="S16" s="14" t="s">
        <v>212</v>
      </c>
      <c r="T16" s="82" t="s">
        <v>271</v>
      </c>
      <c r="U16" s="82"/>
      <c r="V16" s="6" t="s">
        <v>14</v>
      </c>
      <c r="W16" s="6"/>
      <c r="X16" s="219">
        <f>X20+X23</f>
        <v>710</v>
      </c>
      <c r="Y16" s="214"/>
      <c r="Z16" s="214"/>
      <c r="AA16" s="214"/>
      <c r="AB16" s="214"/>
      <c r="AC16" s="214"/>
      <c r="AD16" s="214"/>
      <c r="AE16" s="213" t="s">
        <v>273</v>
      </c>
      <c r="AF16" s="214"/>
      <c r="AG16" s="214"/>
      <c r="AH16" s="214"/>
      <c r="AI16" s="214"/>
      <c r="AJ16" s="214"/>
      <c r="AK16" s="214"/>
      <c r="AL16" s="214" t="s">
        <v>273</v>
      </c>
      <c r="AM16" s="214"/>
      <c r="AN16" s="214"/>
      <c r="AO16" s="214"/>
      <c r="AP16" s="214"/>
      <c r="AQ16" s="214"/>
      <c r="AR16" s="214"/>
      <c r="AS16" s="305" t="s">
        <v>273</v>
      </c>
      <c r="AT16" s="306"/>
      <c r="AU16" s="306"/>
      <c r="AV16" s="306"/>
      <c r="AW16" s="306"/>
      <c r="AX16" s="306"/>
      <c r="AY16" s="214" t="s">
        <v>273</v>
      </c>
      <c r="AZ16" s="214"/>
      <c r="BA16" s="214"/>
      <c r="BB16" s="214"/>
      <c r="BC16" s="214"/>
      <c r="BD16" s="214"/>
      <c r="BE16" s="213" t="s">
        <v>273</v>
      </c>
      <c r="BF16" s="214"/>
      <c r="BG16" s="214"/>
      <c r="BH16" s="214"/>
      <c r="BI16" s="214"/>
      <c r="BJ16" s="214"/>
      <c r="BK16" s="213" t="s">
        <v>273</v>
      </c>
      <c r="BL16" s="214"/>
      <c r="BM16" s="214"/>
      <c r="BN16" s="214"/>
      <c r="BO16" s="214"/>
      <c r="BP16" s="214"/>
      <c r="BQ16" s="214">
        <f>BQ20+BQ23</f>
        <v>710</v>
      </c>
      <c r="BR16" s="214"/>
      <c r="BS16" s="214"/>
      <c r="BT16" s="214"/>
      <c r="BU16" s="214"/>
      <c r="BV16" s="214"/>
      <c r="BW16" s="214"/>
      <c r="BX16" s="213" t="s">
        <v>273</v>
      </c>
      <c r="BY16" s="214"/>
      <c r="BZ16" s="214"/>
      <c r="CA16" s="214"/>
      <c r="CB16" s="214"/>
      <c r="CC16" s="214"/>
      <c r="CD16" s="215"/>
    </row>
    <row r="17" spans="1:82" s="7" customFormat="1" ht="3" customHeight="1" x14ac:dyDescent="0.2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394"/>
      <c r="N17" s="395"/>
      <c r="O17" s="395"/>
      <c r="P17" s="396"/>
      <c r="Q17" s="242"/>
      <c r="R17" s="147"/>
      <c r="S17" s="147"/>
      <c r="T17" s="147"/>
      <c r="U17" s="147"/>
      <c r="V17" s="147"/>
      <c r="W17" s="147"/>
      <c r="X17" s="219"/>
      <c r="Y17" s="214"/>
      <c r="Z17" s="214"/>
      <c r="AA17" s="214"/>
      <c r="AB17" s="214"/>
      <c r="AC17" s="214"/>
      <c r="AD17" s="214"/>
      <c r="AE17" s="214"/>
      <c r="AF17" s="214"/>
      <c r="AG17" s="214"/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306"/>
      <c r="AT17" s="306"/>
      <c r="AU17" s="306"/>
      <c r="AV17" s="306"/>
      <c r="AW17" s="306"/>
      <c r="AX17" s="306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5"/>
    </row>
    <row r="18" spans="1:82" s="7" customFormat="1" ht="13.5" customHeight="1" x14ac:dyDescent="0.2">
      <c r="A18" s="155" t="s">
        <v>2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397"/>
      <c r="N18" s="398"/>
      <c r="O18" s="398"/>
      <c r="P18" s="399"/>
      <c r="Q18" s="34"/>
      <c r="R18" s="6"/>
      <c r="S18" s="14" t="s">
        <v>212</v>
      </c>
      <c r="T18" s="176" t="s">
        <v>270</v>
      </c>
      <c r="U18" s="176"/>
      <c r="V18" s="6" t="s">
        <v>13</v>
      </c>
      <c r="W18" s="6"/>
      <c r="X18" s="219">
        <f>BQ20</f>
        <v>700</v>
      </c>
      <c r="Y18" s="214"/>
      <c r="Z18" s="214"/>
      <c r="AA18" s="214"/>
      <c r="AB18" s="214"/>
      <c r="AC18" s="214"/>
      <c r="AD18" s="214"/>
      <c r="AE18" s="213" t="s">
        <v>273</v>
      </c>
      <c r="AF18" s="214"/>
      <c r="AG18" s="214"/>
      <c r="AH18" s="214"/>
      <c r="AI18" s="214"/>
      <c r="AJ18" s="214"/>
      <c r="AK18" s="214"/>
      <c r="AL18" s="214" t="s">
        <v>273</v>
      </c>
      <c r="AM18" s="214"/>
      <c r="AN18" s="214"/>
      <c r="AO18" s="214"/>
      <c r="AP18" s="214"/>
      <c r="AQ18" s="214"/>
      <c r="AR18" s="214"/>
      <c r="AS18" s="305" t="s">
        <v>273</v>
      </c>
      <c r="AT18" s="306"/>
      <c r="AU18" s="306"/>
      <c r="AV18" s="306"/>
      <c r="AW18" s="306"/>
      <c r="AX18" s="306"/>
      <c r="AY18" s="214" t="s">
        <v>273</v>
      </c>
      <c r="AZ18" s="214"/>
      <c r="BA18" s="214"/>
      <c r="BB18" s="214"/>
      <c r="BC18" s="214"/>
      <c r="BD18" s="214"/>
      <c r="BE18" s="213" t="s">
        <v>273</v>
      </c>
      <c r="BF18" s="214"/>
      <c r="BG18" s="214"/>
      <c r="BH18" s="214"/>
      <c r="BI18" s="214"/>
      <c r="BJ18" s="214"/>
      <c r="BK18" s="213" t="s">
        <v>273</v>
      </c>
      <c r="BL18" s="214"/>
      <c r="BM18" s="214"/>
      <c r="BN18" s="214"/>
      <c r="BO18" s="214"/>
      <c r="BP18" s="214"/>
      <c r="BQ18" s="214">
        <f>X18</f>
        <v>700</v>
      </c>
      <c r="BR18" s="214"/>
      <c r="BS18" s="214"/>
      <c r="BT18" s="214"/>
      <c r="BU18" s="214"/>
      <c r="BV18" s="214"/>
      <c r="BW18" s="214"/>
      <c r="BX18" s="213" t="s">
        <v>273</v>
      </c>
      <c r="BY18" s="214"/>
      <c r="BZ18" s="214"/>
      <c r="CA18" s="214"/>
      <c r="CB18" s="214"/>
      <c r="CC18" s="214"/>
      <c r="CD18" s="215"/>
    </row>
    <row r="19" spans="1:82" s="7" customFormat="1" ht="4.5" customHeight="1" x14ac:dyDescent="0.2">
      <c r="A19" s="153" t="s">
        <v>279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397"/>
      <c r="N19" s="398"/>
      <c r="O19" s="398"/>
      <c r="P19" s="399"/>
      <c r="Q19" s="242"/>
      <c r="R19" s="147"/>
      <c r="S19" s="147"/>
      <c r="T19" s="147"/>
      <c r="U19" s="147"/>
      <c r="V19" s="147"/>
      <c r="W19" s="147"/>
      <c r="X19" s="219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306"/>
      <c r="AT19" s="306"/>
      <c r="AU19" s="306"/>
      <c r="AV19" s="306"/>
      <c r="AW19" s="306"/>
      <c r="AX19" s="306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5"/>
    </row>
    <row r="20" spans="1:82" s="7" customFormat="1" ht="23.25" customHeight="1" x14ac:dyDescent="0.2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80"/>
      <c r="N20" s="181"/>
      <c r="O20" s="181"/>
      <c r="P20" s="283"/>
      <c r="Q20" s="15"/>
      <c r="R20" s="6"/>
      <c r="S20" s="14" t="s">
        <v>212</v>
      </c>
      <c r="T20" s="82" t="s">
        <v>271</v>
      </c>
      <c r="U20" s="82"/>
      <c r="V20" s="6" t="s">
        <v>14</v>
      </c>
      <c r="W20" s="6"/>
      <c r="X20" s="402">
        <v>700</v>
      </c>
      <c r="Y20" s="403"/>
      <c r="Z20" s="403"/>
      <c r="AA20" s="403"/>
      <c r="AB20" s="403"/>
      <c r="AC20" s="403"/>
      <c r="AD20" s="404"/>
      <c r="AE20" s="400" t="s">
        <v>273</v>
      </c>
      <c r="AF20" s="401"/>
      <c r="AG20" s="401"/>
      <c r="AH20" s="401"/>
      <c r="AI20" s="401"/>
      <c r="AJ20" s="401"/>
      <c r="AK20" s="401"/>
      <c r="AL20" s="401" t="s">
        <v>273</v>
      </c>
      <c r="AM20" s="401"/>
      <c r="AN20" s="401"/>
      <c r="AO20" s="401"/>
      <c r="AP20" s="401"/>
      <c r="AQ20" s="401"/>
      <c r="AR20" s="401"/>
      <c r="AS20" s="408" t="s">
        <v>273</v>
      </c>
      <c r="AT20" s="409"/>
      <c r="AU20" s="409"/>
      <c r="AV20" s="409"/>
      <c r="AW20" s="409"/>
      <c r="AX20" s="409"/>
      <c r="AY20" s="401" t="s">
        <v>273</v>
      </c>
      <c r="AZ20" s="401"/>
      <c r="BA20" s="401"/>
      <c r="BB20" s="401"/>
      <c r="BC20" s="401"/>
      <c r="BD20" s="401"/>
      <c r="BE20" s="400" t="s">
        <v>273</v>
      </c>
      <c r="BF20" s="401"/>
      <c r="BG20" s="401"/>
      <c r="BH20" s="401"/>
      <c r="BI20" s="401"/>
      <c r="BJ20" s="401"/>
      <c r="BK20" s="400" t="s">
        <v>273</v>
      </c>
      <c r="BL20" s="401"/>
      <c r="BM20" s="401"/>
      <c r="BN20" s="401"/>
      <c r="BO20" s="401"/>
      <c r="BP20" s="401"/>
      <c r="BQ20" s="401">
        <f>X20</f>
        <v>700</v>
      </c>
      <c r="BR20" s="401"/>
      <c r="BS20" s="401"/>
      <c r="BT20" s="401"/>
      <c r="BU20" s="401"/>
      <c r="BV20" s="401"/>
      <c r="BW20" s="401"/>
      <c r="BX20" s="400" t="s">
        <v>273</v>
      </c>
      <c r="BY20" s="401"/>
      <c r="BZ20" s="401"/>
      <c r="CA20" s="401"/>
      <c r="CB20" s="401"/>
      <c r="CC20" s="401"/>
      <c r="CD20" s="410"/>
    </row>
    <row r="21" spans="1:82" s="45" customFormat="1" ht="9.75" customHeight="1" x14ac:dyDescent="0.2">
      <c r="A21" s="151" t="s">
        <v>122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80"/>
      <c r="N21" s="181"/>
      <c r="O21" s="181"/>
      <c r="P21" s="283"/>
      <c r="Q21" s="257"/>
      <c r="R21" s="258"/>
      <c r="S21" s="258"/>
      <c r="T21" s="258"/>
      <c r="U21" s="258"/>
      <c r="V21" s="258"/>
      <c r="W21" s="258"/>
      <c r="X21" s="405"/>
      <c r="Y21" s="406"/>
      <c r="Z21" s="406"/>
      <c r="AA21" s="406"/>
      <c r="AB21" s="406"/>
      <c r="AC21" s="406"/>
      <c r="AD21" s="407"/>
      <c r="AE21" s="401"/>
      <c r="AF21" s="401"/>
      <c r="AG21" s="401"/>
      <c r="AH21" s="401"/>
      <c r="AI21" s="401"/>
      <c r="AJ21" s="401"/>
      <c r="AK21" s="401"/>
      <c r="AL21" s="401"/>
      <c r="AM21" s="401"/>
      <c r="AN21" s="401"/>
      <c r="AO21" s="401"/>
      <c r="AP21" s="401"/>
      <c r="AQ21" s="401"/>
      <c r="AR21" s="401"/>
      <c r="AS21" s="409"/>
      <c r="AT21" s="409"/>
      <c r="AU21" s="409"/>
      <c r="AV21" s="409"/>
      <c r="AW21" s="409"/>
      <c r="AX21" s="409"/>
      <c r="AY21" s="401"/>
      <c r="AZ21" s="401"/>
      <c r="BA21" s="401"/>
      <c r="BB21" s="401"/>
      <c r="BC21" s="401"/>
      <c r="BD21" s="401"/>
      <c r="BE21" s="401"/>
      <c r="BF21" s="401"/>
      <c r="BG21" s="401"/>
      <c r="BH21" s="401"/>
      <c r="BI21" s="401"/>
      <c r="BJ21" s="401"/>
      <c r="BK21" s="401"/>
      <c r="BL21" s="401"/>
      <c r="BM21" s="401"/>
      <c r="BN21" s="401"/>
      <c r="BO21" s="401"/>
      <c r="BP21" s="401"/>
      <c r="BQ21" s="401"/>
      <c r="BR21" s="401"/>
      <c r="BS21" s="401"/>
      <c r="BT21" s="401"/>
      <c r="BU21" s="401"/>
      <c r="BV21" s="401"/>
      <c r="BW21" s="401"/>
      <c r="BX21" s="401"/>
      <c r="BY21" s="401"/>
      <c r="BZ21" s="401"/>
      <c r="CA21" s="401"/>
      <c r="CB21" s="401"/>
      <c r="CC21" s="401"/>
      <c r="CD21" s="410"/>
    </row>
    <row r="22" spans="1:82" s="7" customFormat="1" ht="18.75" customHeight="1" x14ac:dyDescent="0.2">
      <c r="A22" s="165" t="s">
        <v>280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387"/>
      <c r="M22" s="397"/>
      <c r="N22" s="398"/>
      <c r="O22" s="398"/>
      <c r="P22" s="399"/>
      <c r="Q22" s="34"/>
      <c r="R22" s="6"/>
      <c r="S22" s="14" t="s">
        <v>212</v>
      </c>
      <c r="T22" s="176" t="s">
        <v>270</v>
      </c>
      <c r="U22" s="176"/>
      <c r="V22" s="6" t="s">
        <v>13</v>
      </c>
      <c r="W22" s="6"/>
      <c r="X22" s="415">
        <f>BQ23</f>
        <v>10</v>
      </c>
      <c r="Y22" s="412"/>
      <c r="Z22" s="412"/>
      <c r="AA22" s="412"/>
      <c r="AB22" s="412"/>
      <c r="AC22" s="412"/>
      <c r="AD22" s="413"/>
      <c r="AE22" s="391" t="s">
        <v>273</v>
      </c>
      <c r="AF22" s="392"/>
      <c r="AG22" s="392"/>
      <c r="AH22" s="392"/>
      <c r="AI22" s="392"/>
      <c r="AJ22" s="392"/>
      <c r="AK22" s="393"/>
      <c r="AL22" s="411" t="s">
        <v>273</v>
      </c>
      <c r="AM22" s="412"/>
      <c r="AN22" s="412"/>
      <c r="AO22" s="412"/>
      <c r="AP22" s="412"/>
      <c r="AQ22" s="412"/>
      <c r="AR22" s="413"/>
      <c r="AS22" s="416" t="s">
        <v>273</v>
      </c>
      <c r="AT22" s="417"/>
      <c r="AU22" s="417"/>
      <c r="AV22" s="417"/>
      <c r="AW22" s="417"/>
      <c r="AX22" s="418"/>
      <c r="AY22" s="411" t="s">
        <v>273</v>
      </c>
      <c r="AZ22" s="412"/>
      <c r="BA22" s="412"/>
      <c r="BB22" s="412"/>
      <c r="BC22" s="412"/>
      <c r="BD22" s="413"/>
      <c r="BE22" s="391" t="s">
        <v>273</v>
      </c>
      <c r="BF22" s="392"/>
      <c r="BG22" s="392"/>
      <c r="BH22" s="392"/>
      <c r="BI22" s="392"/>
      <c r="BJ22" s="393"/>
      <c r="BK22" s="391" t="s">
        <v>273</v>
      </c>
      <c r="BL22" s="392"/>
      <c r="BM22" s="392"/>
      <c r="BN22" s="392"/>
      <c r="BO22" s="392"/>
      <c r="BP22" s="393"/>
      <c r="BQ22" s="411">
        <f>X22</f>
        <v>10</v>
      </c>
      <c r="BR22" s="412"/>
      <c r="BS22" s="412"/>
      <c r="BT22" s="412"/>
      <c r="BU22" s="412"/>
      <c r="BV22" s="412"/>
      <c r="BW22" s="413"/>
      <c r="BX22" s="391" t="s">
        <v>273</v>
      </c>
      <c r="BY22" s="392"/>
      <c r="BZ22" s="392"/>
      <c r="CA22" s="392"/>
      <c r="CB22" s="392"/>
      <c r="CC22" s="392"/>
      <c r="CD22" s="414"/>
    </row>
    <row r="23" spans="1:82" s="7" customFormat="1" ht="16.5" customHeight="1" x14ac:dyDescent="0.2">
      <c r="A23" s="388"/>
      <c r="B23" s="389"/>
      <c r="C23" s="389"/>
      <c r="D23" s="389"/>
      <c r="E23" s="389"/>
      <c r="F23" s="389"/>
      <c r="G23" s="389"/>
      <c r="H23" s="389"/>
      <c r="I23" s="389"/>
      <c r="J23" s="389"/>
      <c r="K23" s="389"/>
      <c r="L23" s="390"/>
      <c r="M23" s="59"/>
      <c r="N23" s="60"/>
      <c r="O23" s="60"/>
      <c r="P23" s="61"/>
      <c r="Q23" s="15"/>
      <c r="R23" s="6"/>
      <c r="S23" s="14" t="s">
        <v>212</v>
      </c>
      <c r="T23" s="82" t="s">
        <v>271</v>
      </c>
      <c r="U23" s="82"/>
      <c r="V23" s="6" t="s">
        <v>14</v>
      </c>
      <c r="W23" s="6"/>
      <c r="X23" s="415">
        <v>10</v>
      </c>
      <c r="Y23" s="412"/>
      <c r="Z23" s="412"/>
      <c r="AA23" s="412"/>
      <c r="AB23" s="412"/>
      <c r="AC23" s="412"/>
      <c r="AD23" s="413"/>
      <c r="AE23" s="391" t="s">
        <v>273</v>
      </c>
      <c r="AF23" s="392"/>
      <c r="AG23" s="392"/>
      <c r="AH23" s="392"/>
      <c r="AI23" s="392"/>
      <c r="AJ23" s="392"/>
      <c r="AK23" s="393"/>
      <c r="AL23" s="411" t="s">
        <v>273</v>
      </c>
      <c r="AM23" s="412"/>
      <c r="AN23" s="412"/>
      <c r="AO23" s="412"/>
      <c r="AP23" s="412"/>
      <c r="AQ23" s="412"/>
      <c r="AR23" s="413"/>
      <c r="AS23" s="416" t="s">
        <v>273</v>
      </c>
      <c r="AT23" s="417"/>
      <c r="AU23" s="417"/>
      <c r="AV23" s="417"/>
      <c r="AW23" s="417"/>
      <c r="AX23" s="418"/>
      <c r="AY23" s="411" t="s">
        <v>273</v>
      </c>
      <c r="AZ23" s="412"/>
      <c r="BA23" s="412"/>
      <c r="BB23" s="412"/>
      <c r="BC23" s="412"/>
      <c r="BD23" s="413"/>
      <c r="BE23" s="391" t="s">
        <v>273</v>
      </c>
      <c r="BF23" s="392"/>
      <c r="BG23" s="392"/>
      <c r="BH23" s="392"/>
      <c r="BI23" s="392"/>
      <c r="BJ23" s="393"/>
      <c r="BK23" s="391" t="s">
        <v>273</v>
      </c>
      <c r="BL23" s="392"/>
      <c r="BM23" s="392"/>
      <c r="BN23" s="392"/>
      <c r="BO23" s="392"/>
      <c r="BP23" s="393"/>
      <c r="BQ23" s="411">
        <f>X23</f>
        <v>10</v>
      </c>
      <c r="BR23" s="412"/>
      <c r="BS23" s="412"/>
      <c r="BT23" s="412"/>
      <c r="BU23" s="412"/>
      <c r="BV23" s="412"/>
      <c r="BW23" s="413"/>
      <c r="BX23" s="391" t="s">
        <v>273</v>
      </c>
      <c r="BY23" s="392"/>
      <c r="BZ23" s="392"/>
      <c r="CA23" s="392"/>
      <c r="CB23" s="392"/>
      <c r="CC23" s="392"/>
      <c r="CD23" s="414"/>
    </row>
    <row r="24" spans="1:82" s="7" customFormat="1" ht="13.5" x14ac:dyDescent="0.2">
      <c r="A24" s="140" t="s">
        <v>92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394">
        <v>5305</v>
      </c>
      <c r="N24" s="395"/>
      <c r="O24" s="395"/>
      <c r="P24" s="396"/>
      <c r="Q24" s="34"/>
      <c r="R24" s="13"/>
      <c r="S24" s="35" t="s">
        <v>212</v>
      </c>
      <c r="T24" s="176" t="s">
        <v>270</v>
      </c>
      <c r="U24" s="176"/>
      <c r="V24" s="13" t="s">
        <v>13</v>
      </c>
      <c r="W24" s="13"/>
      <c r="X24" s="83" t="s">
        <v>273</v>
      </c>
      <c r="Y24" s="84"/>
      <c r="Z24" s="84"/>
      <c r="AA24" s="84"/>
      <c r="AB24" s="84"/>
      <c r="AC24" s="84"/>
      <c r="AD24" s="234"/>
      <c r="AE24" s="213" t="s">
        <v>273</v>
      </c>
      <c r="AF24" s="213"/>
      <c r="AG24" s="213"/>
      <c r="AH24" s="213"/>
      <c r="AI24" s="213"/>
      <c r="AJ24" s="213"/>
      <c r="AK24" s="213"/>
      <c r="AL24" s="214" t="s">
        <v>273</v>
      </c>
      <c r="AM24" s="214"/>
      <c r="AN24" s="214"/>
      <c r="AO24" s="214"/>
      <c r="AP24" s="214"/>
      <c r="AQ24" s="214"/>
      <c r="AR24" s="214"/>
      <c r="AS24" s="305" t="s">
        <v>273</v>
      </c>
      <c r="AT24" s="305"/>
      <c r="AU24" s="305"/>
      <c r="AV24" s="305"/>
      <c r="AW24" s="305"/>
      <c r="AX24" s="305"/>
      <c r="AY24" s="214" t="s">
        <v>273</v>
      </c>
      <c r="AZ24" s="214"/>
      <c r="BA24" s="214"/>
      <c r="BB24" s="214"/>
      <c r="BC24" s="214"/>
      <c r="BD24" s="214"/>
      <c r="BE24" s="213" t="s">
        <v>273</v>
      </c>
      <c r="BF24" s="213"/>
      <c r="BG24" s="213"/>
      <c r="BH24" s="213"/>
      <c r="BI24" s="213"/>
      <c r="BJ24" s="213"/>
      <c r="BK24" s="213" t="s">
        <v>273</v>
      </c>
      <c r="BL24" s="213"/>
      <c r="BM24" s="213"/>
      <c r="BN24" s="213"/>
      <c r="BO24" s="213"/>
      <c r="BP24" s="213"/>
      <c r="BQ24" s="214" t="s">
        <v>273</v>
      </c>
      <c r="BR24" s="214"/>
      <c r="BS24" s="214"/>
      <c r="BT24" s="214"/>
      <c r="BU24" s="214"/>
      <c r="BV24" s="214"/>
      <c r="BW24" s="214"/>
      <c r="BX24" s="213" t="s">
        <v>273</v>
      </c>
      <c r="BY24" s="213"/>
      <c r="BZ24" s="213"/>
      <c r="CA24" s="213"/>
      <c r="CB24" s="213"/>
      <c r="CC24" s="213"/>
      <c r="CD24" s="386"/>
    </row>
    <row r="25" spans="1:82" ht="3" customHeight="1" x14ac:dyDescent="0.2">
      <c r="A25" s="142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394"/>
      <c r="N25" s="395"/>
      <c r="O25" s="395"/>
      <c r="P25" s="396"/>
      <c r="Q25" s="242"/>
      <c r="R25" s="147"/>
      <c r="S25" s="147"/>
      <c r="T25" s="147"/>
      <c r="U25" s="147"/>
      <c r="V25" s="147"/>
      <c r="W25" s="147"/>
      <c r="X25" s="86"/>
      <c r="Y25" s="87"/>
      <c r="Z25" s="87"/>
      <c r="AA25" s="87"/>
      <c r="AB25" s="87"/>
      <c r="AC25" s="87"/>
      <c r="AD25" s="235"/>
      <c r="AE25" s="213"/>
      <c r="AF25" s="213"/>
      <c r="AG25" s="213"/>
      <c r="AH25" s="213"/>
      <c r="AI25" s="213"/>
      <c r="AJ25" s="213"/>
      <c r="AK25" s="213"/>
      <c r="AL25" s="214"/>
      <c r="AM25" s="214"/>
      <c r="AN25" s="214"/>
      <c r="AO25" s="214"/>
      <c r="AP25" s="214"/>
      <c r="AQ25" s="214"/>
      <c r="AR25" s="214"/>
      <c r="AS25" s="305"/>
      <c r="AT25" s="305"/>
      <c r="AU25" s="305"/>
      <c r="AV25" s="305"/>
      <c r="AW25" s="305"/>
      <c r="AX25" s="305"/>
      <c r="AY25" s="214"/>
      <c r="AZ25" s="214"/>
      <c r="BA25" s="214"/>
      <c r="BB25" s="214"/>
      <c r="BC25" s="214"/>
      <c r="BD25" s="214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4"/>
      <c r="BR25" s="214"/>
      <c r="BS25" s="214"/>
      <c r="BT25" s="214"/>
      <c r="BU25" s="214"/>
      <c r="BV25" s="214"/>
      <c r="BW25" s="214"/>
      <c r="BX25" s="213"/>
      <c r="BY25" s="213"/>
      <c r="BZ25" s="213"/>
      <c r="CA25" s="213"/>
      <c r="CB25" s="213"/>
      <c r="CC25" s="213"/>
      <c r="CD25" s="386"/>
    </row>
    <row r="26" spans="1:82" s="5" customFormat="1" ht="15" x14ac:dyDescent="0.25">
      <c r="A26" s="14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394">
        <v>5315</v>
      </c>
      <c r="N26" s="395"/>
      <c r="O26" s="395"/>
      <c r="P26" s="396"/>
      <c r="Q26" s="15"/>
      <c r="R26" s="6"/>
      <c r="S26" s="14" t="s">
        <v>212</v>
      </c>
      <c r="T26" s="82" t="s">
        <v>271</v>
      </c>
      <c r="U26" s="82"/>
      <c r="V26" s="6" t="s">
        <v>14</v>
      </c>
      <c r="W26" s="6"/>
      <c r="X26" s="219" t="s">
        <v>273</v>
      </c>
      <c r="Y26" s="214"/>
      <c r="Z26" s="214"/>
      <c r="AA26" s="214"/>
      <c r="AB26" s="214"/>
      <c r="AC26" s="214"/>
      <c r="AD26" s="214"/>
      <c r="AE26" s="213" t="s">
        <v>273</v>
      </c>
      <c r="AF26" s="214"/>
      <c r="AG26" s="214"/>
      <c r="AH26" s="214"/>
      <c r="AI26" s="214"/>
      <c r="AJ26" s="214"/>
      <c r="AK26" s="214"/>
      <c r="AL26" s="214" t="s">
        <v>273</v>
      </c>
      <c r="AM26" s="214"/>
      <c r="AN26" s="214"/>
      <c r="AO26" s="214"/>
      <c r="AP26" s="214"/>
      <c r="AQ26" s="214"/>
      <c r="AR26" s="214"/>
      <c r="AS26" s="305" t="s">
        <v>273</v>
      </c>
      <c r="AT26" s="306"/>
      <c r="AU26" s="306"/>
      <c r="AV26" s="306"/>
      <c r="AW26" s="306"/>
      <c r="AX26" s="306"/>
      <c r="AY26" s="214" t="s">
        <v>273</v>
      </c>
      <c r="AZ26" s="214"/>
      <c r="BA26" s="214"/>
      <c r="BB26" s="214"/>
      <c r="BC26" s="214"/>
      <c r="BD26" s="214"/>
      <c r="BE26" s="213" t="s">
        <v>273</v>
      </c>
      <c r="BF26" s="214"/>
      <c r="BG26" s="214"/>
      <c r="BH26" s="214"/>
      <c r="BI26" s="214"/>
      <c r="BJ26" s="214"/>
      <c r="BK26" s="213" t="s">
        <v>273</v>
      </c>
      <c r="BL26" s="214"/>
      <c r="BM26" s="214"/>
      <c r="BN26" s="214"/>
      <c r="BO26" s="214"/>
      <c r="BP26" s="214"/>
      <c r="BQ26" s="214" t="s">
        <v>273</v>
      </c>
      <c r="BR26" s="214"/>
      <c r="BS26" s="214"/>
      <c r="BT26" s="214"/>
      <c r="BU26" s="214"/>
      <c r="BV26" s="214"/>
      <c r="BW26" s="214"/>
      <c r="BX26" s="213" t="s">
        <v>273</v>
      </c>
      <c r="BY26" s="214"/>
      <c r="BZ26" s="214"/>
      <c r="CA26" s="214"/>
      <c r="CB26" s="214"/>
      <c r="CC26" s="214"/>
      <c r="CD26" s="215"/>
    </row>
    <row r="27" spans="1:82" ht="3" customHeight="1" x14ac:dyDescent="0.2">
      <c r="A27" s="144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394"/>
      <c r="N27" s="395"/>
      <c r="O27" s="395"/>
      <c r="P27" s="396"/>
      <c r="Q27" s="242"/>
      <c r="R27" s="147"/>
      <c r="S27" s="147"/>
      <c r="T27" s="147"/>
      <c r="U27" s="147"/>
      <c r="V27" s="147"/>
      <c r="W27" s="147"/>
      <c r="X27" s="219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306"/>
      <c r="AT27" s="306"/>
      <c r="AU27" s="306"/>
      <c r="AV27" s="306"/>
      <c r="AW27" s="306"/>
      <c r="AX27" s="306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4"/>
      <c r="BU27" s="214"/>
      <c r="BV27" s="214"/>
      <c r="BW27" s="214"/>
      <c r="BX27" s="214"/>
      <c r="BY27" s="214"/>
      <c r="BZ27" s="214"/>
      <c r="CA27" s="214"/>
      <c r="CB27" s="214"/>
      <c r="CC27" s="214"/>
      <c r="CD27" s="215"/>
    </row>
    <row r="28" spans="1:82" ht="13.5" customHeight="1" x14ac:dyDescent="0.2">
      <c r="A28" s="155" t="s">
        <v>2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397"/>
      <c r="N28" s="398"/>
      <c r="O28" s="398"/>
      <c r="P28" s="399"/>
      <c r="Q28" s="34"/>
      <c r="R28" s="6"/>
      <c r="S28" s="14" t="s">
        <v>212</v>
      </c>
      <c r="T28" s="176" t="s">
        <v>270</v>
      </c>
      <c r="U28" s="176"/>
      <c r="V28" s="6" t="s">
        <v>13</v>
      </c>
      <c r="W28" s="6"/>
      <c r="X28" s="219" t="s">
        <v>273</v>
      </c>
      <c r="Y28" s="214"/>
      <c r="Z28" s="214"/>
      <c r="AA28" s="214"/>
      <c r="AB28" s="214"/>
      <c r="AC28" s="214"/>
      <c r="AD28" s="214"/>
      <c r="AE28" s="213" t="s">
        <v>273</v>
      </c>
      <c r="AF28" s="214"/>
      <c r="AG28" s="214"/>
      <c r="AH28" s="214"/>
      <c r="AI28" s="214"/>
      <c r="AJ28" s="214"/>
      <c r="AK28" s="214"/>
      <c r="AL28" s="214" t="s">
        <v>273</v>
      </c>
      <c r="AM28" s="214"/>
      <c r="AN28" s="214"/>
      <c r="AO28" s="214"/>
      <c r="AP28" s="214"/>
      <c r="AQ28" s="214"/>
      <c r="AR28" s="214"/>
      <c r="AS28" s="305" t="s">
        <v>273</v>
      </c>
      <c r="AT28" s="306"/>
      <c r="AU28" s="306"/>
      <c r="AV28" s="306"/>
      <c r="AW28" s="306"/>
      <c r="AX28" s="306"/>
      <c r="AY28" s="214" t="s">
        <v>273</v>
      </c>
      <c r="AZ28" s="214"/>
      <c r="BA28" s="214"/>
      <c r="BB28" s="214"/>
      <c r="BC28" s="214"/>
      <c r="BD28" s="214"/>
      <c r="BE28" s="213" t="s">
        <v>273</v>
      </c>
      <c r="BF28" s="214"/>
      <c r="BG28" s="214"/>
      <c r="BH28" s="214"/>
      <c r="BI28" s="214"/>
      <c r="BJ28" s="214"/>
      <c r="BK28" s="213" t="s">
        <v>273</v>
      </c>
      <c r="BL28" s="214"/>
      <c r="BM28" s="214"/>
      <c r="BN28" s="214"/>
      <c r="BO28" s="214"/>
      <c r="BP28" s="214"/>
      <c r="BQ28" s="214" t="s">
        <v>273</v>
      </c>
      <c r="BR28" s="214"/>
      <c r="BS28" s="214"/>
      <c r="BT28" s="214"/>
      <c r="BU28" s="214"/>
      <c r="BV28" s="214"/>
      <c r="BW28" s="214"/>
      <c r="BX28" s="213" t="s">
        <v>273</v>
      </c>
      <c r="BY28" s="214"/>
      <c r="BZ28" s="214"/>
      <c r="CA28" s="214"/>
      <c r="CB28" s="214"/>
      <c r="CC28" s="214"/>
      <c r="CD28" s="215"/>
    </row>
    <row r="29" spans="1:82" ht="4.5" customHeight="1" x14ac:dyDescent="0.2">
      <c r="A29" s="210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397"/>
      <c r="N29" s="398"/>
      <c r="O29" s="398"/>
      <c r="P29" s="399"/>
      <c r="Q29" s="242"/>
      <c r="R29" s="147"/>
      <c r="S29" s="147"/>
      <c r="T29" s="147"/>
      <c r="U29" s="147"/>
      <c r="V29" s="147"/>
      <c r="W29" s="147"/>
      <c r="X29" s="219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306"/>
      <c r="AT29" s="306"/>
      <c r="AU29" s="306"/>
      <c r="AV29" s="306"/>
      <c r="AW29" s="306"/>
      <c r="AX29" s="306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5"/>
    </row>
    <row r="30" spans="1:82" ht="13.5" x14ac:dyDescent="0.2">
      <c r="A30" s="210"/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180"/>
      <c r="N30" s="181"/>
      <c r="O30" s="181"/>
      <c r="P30" s="283"/>
      <c r="Q30" s="15"/>
      <c r="R30" s="6"/>
      <c r="S30" s="14" t="s">
        <v>212</v>
      </c>
      <c r="T30" s="82" t="s">
        <v>271</v>
      </c>
      <c r="U30" s="82"/>
      <c r="V30" s="6" t="s">
        <v>14</v>
      </c>
      <c r="W30" s="6"/>
      <c r="X30" s="219" t="s">
        <v>273</v>
      </c>
      <c r="Y30" s="214"/>
      <c r="Z30" s="214"/>
      <c r="AA30" s="214"/>
      <c r="AB30" s="214"/>
      <c r="AC30" s="214"/>
      <c r="AD30" s="214"/>
      <c r="AE30" s="213" t="s">
        <v>273</v>
      </c>
      <c r="AF30" s="214"/>
      <c r="AG30" s="214"/>
      <c r="AH30" s="214"/>
      <c r="AI30" s="214"/>
      <c r="AJ30" s="214"/>
      <c r="AK30" s="214"/>
      <c r="AL30" s="214" t="s">
        <v>273</v>
      </c>
      <c r="AM30" s="214"/>
      <c r="AN30" s="214"/>
      <c r="AO30" s="214"/>
      <c r="AP30" s="214"/>
      <c r="AQ30" s="214"/>
      <c r="AR30" s="214"/>
      <c r="AS30" s="305" t="s">
        <v>273</v>
      </c>
      <c r="AT30" s="306"/>
      <c r="AU30" s="306"/>
      <c r="AV30" s="306"/>
      <c r="AW30" s="306"/>
      <c r="AX30" s="306"/>
      <c r="AY30" s="214" t="s">
        <v>273</v>
      </c>
      <c r="AZ30" s="214"/>
      <c r="BA30" s="214"/>
      <c r="BB30" s="214"/>
      <c r="BC30" s="214"/>
      <c r="BD30" s="214"/>
      <c r="BE30" s="213" t="s">
        <v>273</v>
      </c>
      <c r="BF30" s="214"/>
      <c r="BG30" s="214"/>
      <c r="BH30" s="214"/>
      <c r="BI30" s="214"/>
      <c r="BJ30" s="214"/>
      <c r="BK30" s="213" t="s">
        <v>273</v>
      </c>
      <c r="BL30" s="214"/>
      <c r="BM30" s="214"/>
      <c r="BN30" s="214"/>
      <c r="BO30" s="214"/>
      <c r="BP30" s="214"/>
      <c r="BQ30" s="214" t="s">
        <v>273</v>
      </c>
      <c r="BR30" s="214"/>
      <c r="BS30" s="214"/>
      <c r="BT30" s="214"/>
      <c r="BU30" s="214"/>
      <c r="BV30" s="214"/>
      <c r="BW30" s="214"/>
      <c r="BX30" s="213" t="s">
        <v>273</v>
      </c>
      <c r="BY30" s="214"/>
      <c r="BZ30" s="214"/>
      <c r="CA30" s="214"/>
      <c r="CB30" s="214"/>
      <c r="CC30" s="214"/>
      <c r="CD30" s="215"/>
    </row>
    <row r="31" spans="1:82" s="45" customFormat="1" ht="9.75" x14ac:dyDescent="0.2">
      <c r="A31" s="151" t="s">
        <v>122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80"/>
      <c r="N31" s="181"/>
      <c r="O31" s="181"/>
      <c r="P31" s="283"/>
      <c r="Q31" s="257"/>
      <c r="R31" s="258"/>
      <c r="S31" s="258"/>
      <c r="T31" s="258"/>
      <c r="U31" s="258"/>
      <c r="V31" s="258"/>
      <c r="W31" s="258"/>
      <c r="X31" s="219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306"/>
      <c r="AT31" s="306"/>
      <c r="AU31" s="306"/>
      <c r="AV31" s="306"/>
      <c r="AW31" s="306"/>
      <c r="AX31" s="306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  <c r="BI31" s="214"/>
      <c r="BJ31" s="214"/>
      <c r="BK31" s="214"/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4"/>
      <c r="BW31" s="214"/>
      <c r="BX31" s="214"/>
      <c r="BY31" s="214"/>
      <c r="BZ31" s="214"/>
      <c r="CA31" s="214"/>
      <c r="CB31" s="214"/>
      <c r="CC31" s="214"/>
      <c r="CD31" s="215"/>
    </row>
    <row r="32" spans="1:82" s="4" customFormat="1" ht="15" customHeight="1" x14ac:dyDescent="0.2">
      <c r="A32" s="159" t="s">
        <v>16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1"/>
      <c r="M32" s="180"/>
      <c r="N32" s="181"/>
      <c r="O32" s="181"/>
      <c r="P32" s="283"/>
      <c r="Q32" s="260"/>
      <c r="R32" s="261"/>
      <c r="S32" s="261"/>
      <c r="T32" s="261"/>
      <c r="U32" s="261"/>
      <c r="V32" s="261"/>
      <c r="W32" s="261"/>
      <c r="X32" s="219" t="s">
        <v>273</v>
      </c>
      <c r="Y32" s="214"/>
      <c r="Z32" s="214"/>
      <c r="AA32" s="214"/>
      <c r="AB32" s="214"/>
      <c r="AC32" s="214"/>
      <c r="AD32" s="214"/>
      <c r="AE32" s="213" t="s">
        <v>273</v>
      </c>
      <c r="AF32" s="214"/>
      <c r="AG32" s="214"/>
      <c r="AH32" s="214"/>
      <c r="AI32" s="214"/>
      <c r="AJ32" s="214"/>
      <c r="AK32" s="214"/>
      <c r="AL32" s="214" t="s">
        <v>273</v>
      </c>
      <c r="AM32" s="214"/>
      <c r="AN32" s="214"/>
      <c r="AO32" s="214"/>
      <c r="AP32" s="214"/>
      <c r="AQ32" s="214"/>
      <c r="AR32" s="214"/>
      <c r="AS32" s="305" t="s">
        <v>273</v>
      </c>
      <c r="AT32" s="306"/>
      <c r="AU32" s="306"/>
      <c r="AV32" s="306"/>
      <c r="AW32" s="306"/>
      <c r="AX32" s="306"/>
      <c r="AY32" s="214" t="s">
        <v>273</v>
      </c>
      <c r="AZ32" s="214"/>
      <c r="BA32" s="214"/>
      <c r="BB32" s="214"/>
      <c r="BC32" s="214"/>
      <c r="BD32" s="214"/>
      <c r="BE32" s="213" t="s">
        <v>273</v>
      </c>
      <c r="BF32" s="214"/>
      <c r="BG32" s="214"/>
      <c r="BH32" s="214"/>
      <c r="BI32" s="214"/>
      <c r="BJ32" s="214"/>
      <c r="BK32" s="213" t="s">
        <v>273</v>
      </c>
      <c r="BL32" s="214"/>
      <c r="BM32" s="214"/>
      <c r="BN32" s="214"/>
      <c r="BO32" s="214"/>
      <c r="BP32" s="214"/>
      <c r="BQ32" s="214"/>
      <c r="BR32" s="214"/>
      <c r="BS32" s="214"/>
      <c r="BT32" s="214"/>
      <c r="BU32" s="214"/>
      <c r="BV32" s="214"/>
      <c r="BW32" s="214"/>
      <c r="BX32" s="213" t="s">
        <v>273</v>
      </c>
      <c r="BY32" s="214"/>
      <c r="BZ32" s="214"/>
      <c r="CA32" s="214"/>
      <c r="CB32" s="214"/>
      <c r="CC32" s="214"/>
      <c r="CD32" s="215"/>
    </row>
    <row r="33" spans="1:82" s="4" customFormat="1" ht="13.5" x14ac:dyDescent="0.2">
      <c r="A33" s="140" t="s">
        <v>93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394">
        <v>5300</v>
      </c>
      <c r="N33" s="395"/>
      <c r="O33" s="395"/>
      <c r="P33" s="396"/>
      <c r="Q33" s="34"/>
      <c r="R33" s="13"/>
      <c r="S33" s="35" t="s">
        <v>212</v>
      </c>
      <c r="T33" s="176" t="s">
        <v>270</v>
      </c>
      <c r="U33" s="176"/>
      <c r="V33" s="13" t="s">
        <v>13</v>
      </c>
      <c r="W33" s="13"/>
      <c r="X33" s="219">
        <f>X14</f>
        <v>710</v>
      </c>
      <c r="Y33" s="214"/>
      <c r="Z33" s="214"/>
      <c r="AA33" s="214"/>
      <c r="AB33" s="214"/>
      <c r="AC33" s="214"/>
      <c r="AD33" s="214"/>
      <c r="AE33" s="213" t="s">
        <v>273</v>
      </c>
      <c r="AF33" s="213"/>
      <c r="AG33" s="213"/>
      <c r="AH33" s="213"/>
      <c r="AI33" s="213"/>
      <c r="AJ33" s="213"/>
      <c r="AK33" s="213"/>
      <c r="AL33" s="214" t="s">
        <v>273</v>
      </c>
      <c r="AM33" s="214"/>
      <c r="AN33" s="214"/>
      <c r="AO33" s="214"/>
      <c r="AP33" s="214"/>
      <c r="AQ33" s="214"/>
      <c r="AR33" s="214"/>
      <c r="AS33" s="305" t="s">
        <v>273</v>
      </c>
      <c r="AT33" s="305"/>
      <c r="AU33" s="305"/>
      <c r="AV33" s="305"/>
      <c r="AW33" s="305"/>
      <c r="AX33" s="305"/>
      <c r="AY33" s="214" t="s">
        <v>273</v>
      </c>
      <c r="AZ33" s="214"/>
      <c r="BA33" s="214"/>
      <c r="BB33" s="214"/>
      <c r="BC33" s="214"/>
      <c r="BD33" s="214"/>
      <c r="BE33" s="213" t="s">
        <v>273</v>
      </c>
      <c r="BF33" s="213"/>
      <c r="BG33" s="213"/>
      <c r="BH33" s="213"/>
      <c r="BI33" s="213"/>
      <c r="BJ33" s="213"/>
      <c r="BK33" s="213" t="s">
        <v>273</v>
      </c>
      <c r="BL33" s="213"/>
      <c r="BM33" s="213"/>
      <c r="BN33" s="213"/>
      <c r="BO33" s="213"/>
      <c r="BP33" s="213"/>
      <c r="BQ33" s="214">
        <f>BQ14</f>
        <v>710</v>
      </c>
      <c r="BR33" s="214"/>
      <c r="BS33" s="214"/>
      <c r="BT33" s="214"/>
      <c r="BU33" s="214"/>
      <c r="BV33" s="214"/>
      <c r="BW33" s="214"/>
      <c r="BX33" s="213" t="s">
        <v>273</v>
      </c>
      <c r="BY33" s="213"/>
      <c r="BZ33" s="213"/>
      <c r="CA33" s="213"/>
      <c r="CB33" s="213"/>
      <c r="CC33" s="213"/>
      <c r="CD33" s="386"/>
    </row>
    <row r="34" spans="1:82" s="4" customFormat="1" ht="3" customHeight="1" x14ac:dyDescent="0.2">
      <c r="A34" s="142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394"/>
      <c r="N34" s="395"/>
      <c r="O34" s="395"/>
      <c r="P34" s="396"/>
      <c r="Q34" s="242"/>
      <c r="R34" s="147"/>
      <c r="S34" s="147"/>
      <c r="T34" s="147"/>
      <c r="U34" s="147"/>
      <c r="V34" s="147"/>
      <c r="W34" s="147"/>
      <c r="X34" s="219"/>
      <c r="Y34" s="214"/>
      <c r="Z34" s="214"/>
      <c r="AA34" s="214"/>
      <c r="AB34" s="214"/>
      <c r="AC34" s="214"/>
      <c r="AD34" s="214"/>
      <c r="AE34" s="213"/>
      <c r="AF34" s="213"/>
      <c r="AG34" s="213"/>
      <c r="AH34" s="213"/>
      <c r="AI34" s="213"/>
      <c r="AJ34" s="213"/>
      <c r="AK34" s="213"/>
      <c r="AL34" s="214"/>
      <c r="AM34" s="214"/>
      <c r="AN34" s="214"/>
      <c r="AO34" s="214"/>
      <c r="AP34" s="214"/>
      <c r="AQ34" s="214"/>
      <c r="AR34" s="214"/>
      <c r="AS34" s="305"/>
      <c r="AT34" s="305"/>
      <c r="AU34" s="305"/>
      <c r="AV34" s="305"/>
      <c r="AW34" s="305"/>
      <c r="AX34" s="305"/>
      <c r="AY34" s="214"/>
      <c r="AZ34" s="214"/>
      <c r="BA34" s="214"/>
      <c r="BB34" s="214"/>
      <c r="BC34" s="214"/>
      <c r="BD34" s="214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4"/>
      <c r="BR34" s="214"/>
      <c r="BS34" s="214"/>
      <c r="BT34" s="214"/>
      <c r="BU34" s="214"/>
      <c r="BV34" s="214"/>
      <c r="BW34" s="214"/>
      <c r="BX34" s="213"/>
      <c r="BY34" s="213"/>
      <c r="BZ34" s="213"/>
      <c r="CA34" s="213"/>
      <c r="CB34" s="213"/>
      <c r="CC34" s="213"/>
      <c r="CD34" s="386"/>
    </row>
    <row r="35" spans="1:82" s="4" customFormat="1" ht="15" customHeight="1" x14ac:dyDescent="0.2">
      <c r="A35" s="142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394">
        <v>5310</v>
      </c>
      <c r="N35" s="395"/>
      <c r="O35" s="395"/>
      <c r="P35" s="396"/>
      <c r="Q35" s="15"/>
      <c r="R35" s="6"/>
      <c r="S35" s="14" t="s">
        <v>212</v>
      </c>
      <c r="T35" s="82" t="s">
        <v>271</v>
      </c>
      <c r="U35" s="82"/>
      <c r="V35" s="6" t="s">
        <v>14</v>
      </c>
      <c r="W35" s="6"/>
      <c r="X35" s="219">
        <f>X16</f>
        <v>710</v>
      </c>
      <c r="Y35" s="214"/>
      <c r="Z35" s="214"/>
      <c r="AA35" s="214"/>
      <c r="AB35" s="214"/>
      <c r="AC35" s="214"/>
      <c r="AD35" s="214"/>
      <c r="AE35" s="213" t="s">
        <v>273</v>
      </c>
      <c r="AF35" s="214"/>
      <c r="AG35" s="214"/>
      <c r="AH35" s="214"/>
      <c r="AI35" s="214"/>
      <c r="AJ35" s="214"/>
      <c r="AK35" s="214"/>
      <c r="AL35" s="214" t="s">
        <v>273</v>
      </c>
      <c r="AM35" s="214"/>
      <c r="AN35" s="214"/>
      <c r="AO35" s="214"/>
      <c r="AP35" s="214"/>
      <c r="AQ35" s="214"/>
      <c r="AR35" s="214"/>
      <c r="AS35" s="305" t="s">
        <v>273</v>
      </c>
      <c r="AT35" s="306"/>
      <c r="AU35" s="306"/>
      <c r="AV35" s="306"/>
      <c r="AW35" s="306"/>
      <c r="AX35" s="306"/>
      <c r="AY35" s="214" t="s">
        <v>273</v>
      </c>
      <c r="AZ35" s="214"/>
      <c r="BA35" s="214"/>
      <c r="BB35" s="214"/>
      <c r="BC35" s="214"/>
      <c r="BD35" s="214"/>
      <c r="BE35" s="213" t="s">
        <v>273</v>
      </c>
      <c r="BF35" s="214"/>
      <c r="BG35" s="214"/>
      <c r="BH35" s="214"/>
      <c r="BI35" s="214"/>
      <c r="BJ35" s="214"/>
      <c r="BK35" s="213" t="s">
        <v>273</v>
      </c>
      <c r="BL35" s="214"/>
      <c r="BM35" s="214"/>
      <c r="BN35" s="214"/>
      <c r="BO35" s="214"/>
      <c r="BP35" s="214"/>
      <c r="BQ35" s="214">
        <f>BQ16</f>
        <v>710</v>
      </c>
      <c r="BR35" s="214"/>
      <c r="BS35" s="214"/>
      <c r="BT35" s="214"/>
      <c r="BU35" s="214"/>
      <c r="BV35" s="214"/>
      <c r="BW35" s="214"/>
      <c r="BX35" s="213" t="s">
        <v>273</v>
      </c>
      <c r="BY35" s="214"/>
      <c r="BZ35" s="214"/>
      <c r="CA35" s="214"/>
      <c r="CB35" s="214"/>
      <c r="CC35" s="214"/>
      <c r="CD35" s="215"/>
    </row>
    <row r="36" spans="1:82" ht="3" customHeight="1" thickBot="1" x14ac:dyDescent="0.25">
      <c r="A36" s="144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94"/>
      <c r="N36" s="395"/>
      <c r="O36" s="395"/>
      <c r="P36" s="396"/>
      <c r="Q36" s="242"/>
      <c r="R36" s="147"/>
      <c r="S36" s="147"/>
      <c r="T36" s="147"/>
      <c r="U36" s="147"/>
      <c r="V36" s="147"/>
      <c r="W36" s="147"/>
      <c r="X36" s="229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342"/>
      <c r="AT36" s="342"/>
      <c r="AU36" s="342"/>
      <c r="AV36" s="342"/>
      <c r="AW36" s="342"/>
      <c r="AX36" s="34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222"/>
      <c r="BZ36" s="222"/>
      <c r="CA36" s="222"/>
      <c r="CB36" s="222"/>
      <c r="CC36" s="222"/>
      <c r="CD36" s="223"/>
    </row>
  </sheetData>
  <mergeCells count="252">
    <mergeCell ref="BX28:CD29"/>
    <mergeCell ref="BK23:BP23"/>
    <mergeCell ref="M22:P22"/>
    <mergeCell ref="T22:U22"/>
    <mergeCell ref="X22:AD22"/>
    <mergeCell ref="Q21:W21"/>
    <mergeCell ref="Q19:W19"/>
    <mergeCell ref="T20:U20"/>
    <mergeCell ref="AL23:AR23"/>
    <mergeCell ref="AS23:AX23"/>
    <mergeCell ref="AY23:BD23"/>
    <mergeCell ref="AL22:AR22"/>
    <mergeCell ref="AS22:AX22"/>
    <mergeCell ref="AY22:BD22"/>
    <mergeCell ref="AY20:BD21"/>
    <mergeCell ref="AL24:AR25"/>
    <mergeCell ref="AY24:BD25"/>
    <mergeCell ref="BE24:BJ25"/>
    <mergeCell ref="AL26:AR27"/>
    <mergeCell ref="AS26:AX27"/>
    <mergeCell ref="AY26:BD27"/>
    <mergeCell ref="BE26:BJ27"/>
    <mergeCell ref="AS24:AX25"/>
    <mergeCell ref="BK26:BP27"/>
    <mergeCell ref="BX35:CD36"/>
    <mergeCell ref="Q36:W36"/>
    <mergeCell ref="AL35:AR36"/>
    <mergeCell ref="AS35:AX36"/>
    <mergeCell ref="AY35:BD36"/>
    <mergeCell ref="BE35:BJ36"/>
    <mergeCell ref="T35:U35"/>
    <mergeCell ref="X35:AD36"/>
    <mergeCell ref="AE35:AK36"/>
    <mergeCell ref="BQ35:BW36"/>
    <mergeCell ref="BK35:BP36"/>
    <mergeCell ref="A33:L36"/>
    <mergeCell ref="T33:U33"/>
    <mergeCell ref="X33:AD34"/>
    <mergeCell ref="M33:P34"/>
    <mergeCell ref="M35:P36"/>
    <mergeCell ref="BQ33:BW34"/>
    <mergeCell ref="Q34:W34"/>
    <mergeCell ref="BE33:BJ34"/>
    <mergeCell ref="BK22:BP22"/>
    <mergeCell ref="T23:U23"/>
    <mergeCell ref="X23:AD23"/>
    <mergeCell ref="Q31:W31"/>
    <mergeCell ref="AL30:AR31"/>
    <mergeCell ref="AS30:AX31"/>
    <mergeCell ref="AY30:BD31"/>
    <mergeCell ref="BE23:BJ23"/>
    <mergeCell ref="BK30:BP31"/>
    <mergeCell ref="BQ28:BW29"/>
    <mergeCell ref="BK33:BP34"/>
    <mergeCell ref="AY32:BD32"/>
    <mergeCell ref="BE32:BJ32"/>
    <mergeCell ref="BE30:BJ31"/>
    <mergeCell ref="AL28:AR29"/>
    <mergeCell ref="AS28:AX29"/>
    <mergeCell ref="BQ30:BW31"/>
    <mergeCell ref="BX33:CD34"/>
    <mergeCell ref="BK32:BP32"/>
    <mergeCell ref="BQ32:BW32"/>
    <mergeCell ref="BX32:CD32"/>
    <mergeCell ref="AE33:AK34"/>
    <mergeCell ref="AL33:AR34"/>
    <mergeCell ref="AS33:AX34"/>
    <mergeCell ref="AY33:BD34"/>
    <mergeCell ref="AL32:AR32"/>
    <mergeCell ref="AS32:AX32"/>
    <mergeCell ref="BX30:CD31"/>
    <mergeCell ref="BK28:BP29"/>
    <mergeCell ref="A24:L27"/>
    <mergeCell ref="T24:U24"/>
    <mergeCell ref="Q25:W25"/>
    <mergeCell ref="T26:U26"/>
    <mergeCell ref="Q27:W27"/>
    <mergeCell ref="A28:L28"/>
    <mergeCell ref="A29:L30"/>
    <mergeCell ref="A32:L32"/>
    <mergeCell ref="Q32:W32"/>
    <mergeCell ref="X32:AD32"/>
    <mergeCell ref="AE32:AK32"/>
    <mergeCell ref="M32:P32"/>
    <mergeCell ref="AY28:BD29"/>
    <mergeCell ref="BE28:BJ29"/>
    <mergeCell ref="A31:L31"/>
    <mergeCell ref="AE28:AK29"/>
    <mergeCell ref="M28:P29"/>
    <mergeCell ref="M30:P31"/>
    <mergeCell ref="X24:AD25"/>
    <mergeCell ref="AE24:AK25"/>
    <mergeCell ref="X26:AD27"/>
    <mergeCell ref="AE26:AK27"/>
    <mergeCell ref="T30:U30"/>
    <mergeCell ref="X30:AD31"/>
    <mergeCell ref="AE30:AK31"/>
    <mergeCell ref="M24:P25"/>
    <mergeCell ref="M26:P27"/>
    <mergeCell ref="Q29:W29"/>
    <mergeCell ref="T28:U28"/>
    <mergeCell ref="X28:AD29"/>
    <mergeCell ref="BQ18:BW19"/>
    <mergeCell ref="BX18:CD19"/>
    <mergeCell ref="BQ26:BW27"/>
    <mergeCell ref="BX26:CD27"/>
    <mergeCell ref="BQ20:BW21"/>
    <mergeCell ref="BX20:CD21"/>
    <mergeCell ref="BQ24:BW25"/>
    <mergeCell ref="BX24:CD25"/>
    <mergeCell ref="BQ22:BW22"/>
    <mergeCell ref="BX22:CD22"/>
    <mergeCell ref="BQ23:BW23"/>
    <mergeCell ref="BX23:CD23"/>
    <mergeCell ref="BK20:BP21"/>
    <mergeCell ref="BE16:BJ17"/>
    <mergeCell ref="BE18:BJ19"/>
    <mergeCell ref="BE20:BJ21"/>
    <mergeCell ref="BK24:BP25"/>
    <mergeCell ref="AL20:AR21"/>
    <mergeCell ref="AE14:AK15"/>
    <mergeCell ref="X16:AD17"/>
    <mergeCell ref="AE16:AK17"/>
    <mergeCell ref="X18:AD19"/>
    <mergeCell ref="AE18:AK19"/>
    <mergeCell ref="X20:AD21"/>
    <mergeCell ref="AY14:BD15"/>
    <mergeCell ref="AY16:BD17"/>
    <mergeCell ref="AS16:AX17"/>
    <mergeCell ref="AS18:AX19"/>
    <mergeCell ref="AS20:AX21"/>
    <mergeCell ref="AL16:AR17"/>
    <mergeCell ref="AL18:AR19"/>
    <mergeCell ref="AY18:BD19"/>
    <mergeCell ref="AE20:AK21"/>
    <mergeCell ref="BK16:BP17"/>
    <mergeCell ref="BK18:BP19"/>
    <mergeCell ref="BE22:BJ22"/>
    <mergeCell ref="A21:L21"/>
    <mergeCell ref="A19:L20"/>
    <mergeCell ref="M20:P21"/>
    <mergeCell ref="A22:L23"/>
    <mergeCell ref="AE23:AK23"/>
    <mergeCell ref="T16:U16"/>
    <mergeCell ref="Q17:W17"/>
    <mergeCell ref="A10:L10"/>
    <mergeCell ref="X14:AD15"/>
    <mergeCell ref="T18:U18"/>
    <mergeCell ref="A12:L12"/>
    <mergeCell ref="Q12:W12"/>
    <mergeCell ref="A18:L18"/>
    <mergeCell ref="A11:L11"/>
    <mergeCell ref="Q13:W13"/>
    <mergeCell ref="X13:AD13"/>
    <mergeCell ref="M10:P10"/>
    <mergeCell ref="M11:P11"/>
    <mergeCell ref="M12:P12"/>
    <mergeCell ref="AE22:AK22"/>
    <mergeCell ref="M13:P13"/>
    <mergeCell ref="M14:P15"/>
    <mergeCell ref="M16:P17"/>
    <mergeCell ref="M18:P19"/>
    <mergeCell ref="BX16:CD17"/>
    <mergeCell ref="A13:L13"/>
    <mergeCell ref="BQ16:BW17"/>
    <mergeCell ref="AE13:AK13"/>
    <mergeCell ref="AS13:AX13"/>
    <mergeCell ref="AY13:BD13"/>
    <mergeCell ref="BE13:BJ13"/>
    <mergeCell ref="M9:P9"/>
    <mergeCell ref="AL8:AR8"/>
    <mergeCell ref="AL14:AR15"/>
    <mergeCell ref="AL12:AR12"/>
    <mergeCell ref="BX12:CD12"/>
    <mergeCell ref="BX13:CD13"/>
    <mergeCell ref="BX11:CD11"/>
    <mergeCell ref="BX10:CD10"/>
    <mergeCell ref="BE12:BJ12"/>
    <mergeCell ref="BK12:BP12"/>
    <mergeCell ref="AY10:BD10"/>
    <mergeCell ref="AL9:AR9"/>
    <mergeCell ref="AY9:BD9"/>
    <mergeCell ref="X9:AD9"/>
    <mergeCell ref="AL7:AR7"/>
    <mergeCell ref="AS14:AX15"/>
    <mergeCell ref="BK14:BP15"/>
    <mergeCell ref="BX14:CD15"/>
    <mergeCell ref="BX8:CD8"/>
    <mergeCell ref="BX9:CD9"/>
    <mergeCell ref="X10:AD10"/>
    <mergeCell ref="M6:P6"/>
    <mergeCell ref="M7:P7"/>
    <mergeCell ref="M8:P8"/>
    <mergeCell ref="A9:L9"/>
    <mergeCell ref="A14:L17"/>
    <mergeCell ref="T14:U14"/>
    <mergeCell ref="Q15:W15"/>
    <mergeCell ref="X6:AK6"/>
    <mergeCell ref="X7:AK7"/>
    <mergeCell ref="Q11:W11"/>
    <mergeCell ref="X11:AD11"/>
    <mergeCell ref="AE11:AK11"/>
    <mergeCell ref="AE8:AK8"/>
    <mergeCell ref="AE10:AK10"/>
    <mergeCell ref="X12:AD12"/>
    <mergeCell ref="AE9:AK9"/>
    <mergeCell ref="Q10:W10"/>
    <mergeCell ref="BQ14:BW15"/>
    <mergeCell ref="BQ8:BW8"/>
    <mergeCell ref="BQ9:BW9"/>
    <mergeCell ref="BK10:BP10"/>
    <mergeCell ref="BE8:BJ8"/>
    <mergeCell ref="BE9:BJ9"/>
    <mergeCell ref="BE10:BJ10"/>
    <mergeCell ref="BK13:BP13"/>
    <mergeCell ref="BE14:BJ15"/>
    <mergeCell ref="BE11:BJ11"/>
    <mergeCell ref="BK11:BP11"/>
    <mergeCell ref="BQ10:BW10"/>
    <mergeCell ref="AS11:AX11"/>
    <mergeCell ref="BQ12:BW12"/>
    <mergeCell ref="BQ13:BW13"/>
    <mergeCell ref="AL13:AR13"/>
    <mergeCell ref="AL10:AR10"/>
    <mergeCell ref="AS10:AX10"/>
    <mergeCell ref="BQ11:BW11"/>
    <mergeCell ref="AS12:AX12"/>
    <mergeCell ref="AY12:BD12"/>
    <mergeCell ref="AE12:AK12"/>
    <mergeCell ref="A3:CD3"/>
    <mergeCell ref="A7:L7"/>
    <mergeCell ref="A4:CD4"/>
    <mergeCell ref="Q9:W9"/>
    <mergeCell ref="A6:L6"/>
    <mergeCell ref="Q6:W6"/>
    <mergeCell ref="Q7:W7"/>
    <mergeCell ref="A8:L8"/>
    <mergeCell ref="Q8:W8"/>
    <mergeCell ref="BQ6:CD6"/>
    <mergeCell ref="BK9:BP9"/>
    <mergeCell ref="AL6:BP6"/>
    <mergeCell ref="AS7:BD7"/>
    <mergeCell ref="BE7:BJ7"/>
    <mergeCell ref="AS8:AX8"/>
    <mergeCell ref="AS9:AX9"/>
    <mergeCell ref="AY8:BD8"/>
    <mergeCell ref="BQ7:CD7"/>
    <mergeCell ref="BK8:BP8"/>
    <mergeCell ref="BK7:BP7"/>
    <mergeCell ref="X8:AD8"/>
    <mergeCell ref="AY11:BD11"/>
    <mergeCell ref="AL11:AR1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59"/>
  <sheetViews>
    <sheetView workbookViewId="0">
      <selection activeCell="CD1" sqref="A1:CD51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CD1" s="3" t="s">
        <v>262</v>
      </c>
    </row>
    <row r="2" spans="1:82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CD2" s="3"/>
    </row>
    <row r="3" spans="1:82" s="4" customFormat="1" ht="15" x14ac:dyDescent="0.25">
      <c r="A3" s="139" t="s">
        <v>94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CD3" s="3"/>
    </row>
    <row r="4" spans="1:82" s="4" customFormat="1" ht="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CD4" s="3"/>
    </row>
    <row r="5" spans="1:82" s="4" customFormat="1" ht="12" x14ac:dyDescent="0.2">
      <c r="A5" s="124" t="s">
        <v>10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6"/>
      <c r="AA5" s="124" t="s">
        <v>235</v>
      </c>
      <c r="AB5" s="125"/>
      <c r="AC5" s="125"/>
      <c r="AD5" s="126"/>
      <c r="AE5" s="23"/>
      <c r="AF5" s="30" t="s">
        <v>30</v>
      </c>
      <c r="AG5" s="24"/>
      <c r="AH5" s="209" t="s">
        <v>269</v>
      </c>
      <c r="AI5" s="209"/>
      <c r="AJ5" s="209"/>
      <c r="AK5" s="209"/>
      <c r="AL5" s="209"/>
      <c r="AM5" s="209"/>
      <c r="AN5" s="209"/>
      <c r="AO5" s="209"/>
      <c r="AP5" s="209"/>
      <c r="AQ5" s="209"/>
      <c r="AR5" s="25"/>
      <c r="AS5" s="124" t="s">
        <v>28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6"/>
      <c r="BG5" s="124" t="s">
        <v>28</v>
      </c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6"/>
      <c r="CD5" s="3"/>
    </row>
    <row r="6" spans="1:82" s="4" customFormat="1" ht="13.5" x14ac:dyDescent="0.2">
      <c r="A6" s="117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27"/>
      <c r="AB6" s="128"/>
      <c r="AC6" s="128"/>
      <c r="AD6" s="129"/>
      <c r="AE6" s="26"/>
      <c r="AF6" s="27"/>
      <c r="AG6" s="27"/>
      <c r="AH6" s="1"/>
      <c r="AI6" s="6"/>
      <c r="AJ6" s="14" t="s">
        <v>4</v>
      </c>
      <c r="AK6" s="82" t="s">
        <v>270</v>
      </c>
      <c r="AL6" s="82"/>
      <c r="AM6" s="28" t="s">
        <v>31</v>
      </c>
      <c r="AN6" s="27"/>
      <c r="AO6" s="27"/>
      <c r="AP6" s="27"/>
      <c r="AQ6" s="27"/>
      <c r="AR6" s="29"/>
      <c r="AS6" s="26"/>
      <c r="AT6" s="27"/>
      <c r="AU6" s="27"/>
      <c r="AV6" s="1"/>
      <c r="AW6" s="6"/>
      <c r="AX6" s="14" t="s">
        <v>4</v>
      </c>
      <c r="AY6" s="82" t="s">
        <v>271</v>
      </c>
      <c r="AZ6" s="82"/>
      <c r="BA6" s="28" t="s">
        <v>14</v>
      </c>
      <c r="BB6" s="27"/>
      <c r="BC6" s="27"/>
      <c r="BD6" s="27"/>
      <c r="BE6" s="27"/>
      <c r="BF6" s="29"/>
      <c r="BG6" s="26"/>
      <c r="BH6" s="27"/>
      <c r="BI6" s="27"/>
      <c r="BJ6" s="1"/>
      <c r="BK6" s="6"/>
      <c r="BL6" s="14" t="s">
        <v>4</v>
      </c>
      <c r="BM6" s="82" t="s">
        <v>272</v>
      </c>
      <c r="BN6" s="82"/>
      <c r="BO6" s="28" t="s">
        <v>32</v>
      </c>
      <c r="BP6" s="27"/>
      <c r="BQ6" s="27"/>
      <c r="BR6" s="27"/>
      <c r="BS6" s="27"/>
      <c r="BT6" s="29"/>
      <c r="CD6" s="3"/>
    </row>
    <row r="7" spans="1:82" s="4" customFormat="1" ht="3" customHeight="1" thickBo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27"/>
      <c r="AB7" s="128"/>
      <c r="AC7" s="128"/>
      <c r="AD7" s="129"/>
      <c r="AE7" s="127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9"/>
      <c r="AS7" s="127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9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CD7" s="3"/>
    </row>
    <row r="8" spans="1:82" s="2" customFormat="1" ht="12.75" customHeight="1" x14ac:dyDescent="0.2">
      <c r="A8" s="155" t="s">
        <v>95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95">
        <v>5320</v>
      </c>
      <c r="AB8" s="196"/>
      <c r="AC8" s="196"/>
      <c r="AD8" s="197"/>
      <c r="AE8" s="131" t="s">
        <v>273</v>
      </c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1" t="s">
        <v>273</v>
      </c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1" t="s">
        <v>273</v>
      </c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3"/>
      <c r="CD8" s="31"/>
    </row>
    <row r="9" spans="1:82" s="2" customFormat="1" ht="12.75" x14ac:dyDescent="0.2">
      <c r="A9" s="368" t="s">
        <v>67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  <c r="AA9" s="201"/>
      <c r="AB9" s="202"/>
      <c r="AC9" s="202"/>
      <c r="AD9" s="203"/>
      <c r="AE9" s="212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6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6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20"/>
      <c r="CD9" s="31"/>
    </row>
    <row r="10" spans="1:82" s="7" customFormat="1" ht="12.75" hidden="1" x14ac:dyDescent="0.2">
      <c r="A10" s="155" t="s">
        <v>2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95"/>
      <c r="AB10" s="196"/>
      <c r="AC10" s="196"/>
      <c r="AD10" s="197"/>
      <c r="AE10" s="212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6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6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20"/>
      <c r="CD10" s="31"/>
    </row>
    <row r="11" spans="1:82" s="7" customFormat="1" ht="12.75" hidden="1" x14ac:dyDescent="0.2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98"/>
      <c r="AB11" s="199"/>
      <c r="AC11" s="199"/>
      <c r="AD11" s="200"/>
      <c r="AE11" s="212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6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6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20"/>
      <c r="CD11" s="31"/>
    </row>
    <row r="12" spans="1:82" s="45" customFormat="1" ht="9.75" hidden="1" x14ac:dyDescent="0.2">
      <c r="A12" s="433" t="s">
        <v>96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201"/>
      <c r="AB12" s="202"/>
      <c r="AC12" s="202"/>
      <c r="AD12" s="203"/>
      <c r="AE12" s="212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6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6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20"/>
      <c r="CD12" s="32"/>
    </row>
    <row r="13" spans="1:82" s="7" customFormat="1" ht="15" hidden="1" customHeight="1" x14ac:dyDescent="0.2">
      <c r="A13" s="368" t="s">
        <v>16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97"/>
      <c r="AB13" s="398"/>
      <c r="AC13" s="398"/>
      <c r="AD13" s="435"/>
      <c r="AE13" s="212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6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6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20"/>
    </row>
    <row r="14" spans="1:82" s="7" customFormat="1" ht="12.75" x14ac:dyDescent="0.2">
      <c r="A14" s="155" t="s">
        <v>97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95">
        <v>5325</v>
      </c>
      <c r="AB14" s="196"/>
      <c r="AC14" s="196"/>
      <c r="AD14" s="197"/>
      <c r="AE14" s="212" t="s">
        <v>273</v>
      </c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6" t="s">
        <v>273</v>
      </c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6" t="s">
        <v>273</v>
      </c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20"/>
    </row>
    <row r="15" spans="1:82" s="7" customFormat="1" ht="12.75" x14ac:dyDescent="0.2">
      <c r="A15" s="368" t="s">
        <v>98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  <c r="Y15" s="369"/>
      <c r="Z15" s="369"/>
      <c r="AA15" s="201"/>
      <c r="AB15" s="202"/>
      <c r="AC15" s="202"/>
      <c r="AD15" s="203"/>
      <c r="AE15" s="212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6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6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20"/>
    </row>
    <row r="16" spans="1:82" s="7" customFormat="1" ht="12.75" hidden="1" x14ac:dyDescent="0.2">
      <c r="A16" s="155" t="s">
        <v>2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95"/>
      <c r="AB16" s="196"/>
      <c r="AC16" s="196"/>
      <c r="AD16" s="197"/>
      <c r="AE16" s="212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6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6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20"/>
    </row>
    <row r="17" spans="1:82" s="7" customFormat="1" ht="12.75" hidden="1" x14ac:dyDescent="0.2">
      <c r="A17" s="153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98"/>
      <c r="AB17" s="199"/>
      <c r="AC17" s="199"/>
      <c r="AD17" s="200"/>
      <c r="AE17" s="212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6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6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20"/>
    </row>
    <row r="18" spans="1:82" s="45" customFormat="1" ht="9.75" hidden="1" x14ac:dyDescent="0.2">
      <c r="A18" s="433" t="s">
        <v>96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4"/>
      <c r="Y18" s="434"/>
      <c r="Z18" s="434"/>
      <c r="AA18" s="201"/>
      <c r="AB18" s="202"/>
      <c r="AC18" s="202"/>
      <c r="AD18" s="203"/>
      <c r="AE18" s="212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6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6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20"/>
    </row>
    <row r="19" spans="1:82" s="7" customFormat="1" ht="15" hidden="1" customHeight="1" x14ac:dyDescent="0.2">
      <c r="A19" s="368" t="s">
        <v>16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69"/>
      <c r="Y19" s="369"/>
      <c r="Z19" s="369"/>
      <c r="AA19" s="397"/>
      <c r="AB19" s="398"/>
      <c r="AC19" s="398"/>
      <c r="AD19" s="435"/>
      <c r="AE19" s="212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6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6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20"/>
    </row>
    <row r="20" spans="1:82" s="7" customFormat="1" ht="15" customHeight="1" thickBot="1" x14ac:dyDescent="0.25">
      <c r="A20" s="368" t="s">
        <v>99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  <c r="U20" s="369"/>
      <c r="V20" s="369"/>
      <c r="W20" s="369"/>
      <c r="X20" s="369"/>
      <c r="Y20" s="369"/>
      <c r="Z20" s="369"/>
      <c r="AA20" s="397">
        <v>5329</v>
      </c>
      <c r="AB20" s="398"/>
      <c r="AC20" s="398"/>
      <c r="AD20" s="435"/>
      <c r="AE20" s="130" t="s">
        <v>273</v>
      </c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264" t="s">
        <v>273</v>
      </c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264" t="s">
        <v>273</v>
      </c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9"/>
    </row>
    <row r="21" spans="1:82" s="4" customFormat="1" ht="15" customHeight="1" x14ac:dyDescent="0.2"/>
    <row r="22" spans="1:82" s="4" customFormat="1" ht="15" customHeight="1" x14ac:dyDescent="0.2"/>
    <row r="23" spans="1:82" ht="15" x14ac:dyDescent="0.25">
      <c r="A23" s="139" t="s">
        <v>100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</row>
    <row r="24" spans="1:82" ht="15" x14ac:dyDescent="0.25">
      <c r="A24" s="139" t="s">
        <v>101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</row>
    <row r="26" spans="1:82" x14ac:dyDescent="0.2">
      <c r="A26" s="186" t="s">
        <v>10</v>
      </c>
      <c r="B26" s="187"/>
      <c r="C26" s="187"/>
      <c r="D26" s="187"/>
      <c r="E26" s="187"/>
      <c r="F26" s="187"/>
      <c r="G26" s="187"/>
      <c r="H26" s="187"/>
      <c r="I26" s="187"/>
      <c r="J26" s="188"/>
      <c r="K26" s="186" t="s">
        <v>235</v>
      </c>
      <c r="L26" s="187"/>
      <c r="M26" s="187"/>
      <c r="N26" s="188"/>
      <c r="O26" s="339" t="s">
        <v>12</v>
      </c>
      <c r="P26" s="339"/>
      <c r="Q26" s="339"/>
      <c r="R26" s="339"/>
      <c r="S26" s="339"/>
      <c r="T26" s="339"/>
      <c r="U26" s="339"/>
      <c r="V26" s="186" t="s">
        <v>17</v>
      </c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8"/>
      <c r="AJ26" s="319" t="s">
        <v>24</v>
      </c>
      <c r="AK26" s="320"/>
      <c r="AL26" s="320"/>
      <c r="AM26" s="320"/>
      <c r="AN26" s="320"/>
      <c r="AO26" s="320"/>
      <c r="AP26" s="320"/>
      <c r="AQ26" s="320"/>
      <c r="AR26" s="320"/>
      <c r="AS26" s="320"/>
      <c r="AT26" s="320"/>
      <c r="AU26" s="320"/>
      <c r="AV26" s="320"/>
      <c r="AW26" s="320"/>
      <c r="AX26" s="320"/>
      <c r="AY26" s="320"/>
      <c r="AZ26" s="320"/>
      <c r="BA26" s="320"/>
      <c r="BB26" s="320"/>
      <c r="BC26" s="320"/>
      <c r="BD26" s="320"/>
      <c r="BE26" s="320"/>
      <c r="BF26" s="320"/>
      <c r="BG26" s="320"/>
      <c r="BH26" s="320"/>
      <c r="BI26" s="320"/>
      <c r="BJ26" s="320"/>
      <c r="BK26" s="320"/>
      <c r="BL26" s="320"/>
      <c r="BM26" s="320"/>
      <c r="BN26" s="320"/>
      <c r="BO26" s="320"/>
      <c r="BP26" s="320"/>
      <c r="BQ26" s="186" t="s">
        <v>23</v>
      </c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8"/>
    </row>
    <row r="27" spans="1:82" x14ac:dyDescent="0.2">
      <c r="A27" s="317" t="s">
        <v>11</v>
      </c>
      <c r="B27" s="317"/>
      <c r="C27" s="317"/>
      <c r="D27" s="317"/>
      <c r="E27" s="317"/>
      <c r="F27" s="317"/>
      <c r="G27" s="317"/>
      <c r="H27" s="317"/>
      <c r="I27" s="317"/>
      <c r="J27" s="317"/>
      <c r="K27" s="189"/>
      <c r="L27" s="190"/>
      <c r="M27" s="190"/>
      <c r="N27" s="191"/>
      <c r="O27" s="317"/>
      <c r="P27" s="317"/>
      <c r="Q27" s="317"/>
      <c r="R27" s="317"/>
      <c r="S27" s="317"/>
      <c r="T27" s="317"/>
      <c r="U27" s="317"/>
      <c r="V27" s="192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4"/>
      <c r="AJ27" s="317" t="s">
        <v>106</v>
      </c>
      <c r="AK27" s="317"/>
      <c r="AL27" s="317"/>
      <c r="AM27" s="317"/>
      <c r="AN27" s="317"/>
      <c r="AO27" s="317"/>
      <c r="AP27" s="317"/>
      <c r="AQ27" s="319" t="s">
        <v>108</v>
      </c>
      <c r="AR27" s="320"/>
      <c r="AS27" s="320"/>
      <c r="AT27" s="320"/>
      <c r="AU27" s="320"/>
      <c r="AV27" s="320"/>
      <c r="AW27" s="320"/>
      <c r="AX27" s="320"/>
      <c r="AY27" s="320"/>
      <c r="AZ27" s="320"/>
      <c r="BA27" s="320"/>
      <c r="BB27" s="320"/>
      <c r="BC27" s="320"/>
      <c r="BD27" s="321"/>
      <c r="BE27" s="317" t="s">
        <v>110</v>
      </c>
      <c r="BF27" s="317"/>
      <c r="BG27" s="317"/>
      <c r="BH27" s="317"/>
      <c r="BI27" s="317"/>
      <c r="BJ27" s="317"/>
      <c r="BK27" s="317" t="s">
        <v>112</v>
      </c>
      <c r="BL27" s="317"/>
      <c r="BM27" s="317"/>
      <c r="BN27" s="317"/>
      <c r="BO27" s="317"/>
      <c r="BP27" s="317"/>
      <c r="BQ27" s="192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4"/>
    </row>
    <row r="28" spans="1:82" x14ac:dyDescent="0.2">
      <c r="A28" s="317"/>
      <c r="B28" s="317"/>
      <c r="C28" s="317"/>
      <c r="D28" s="317"/>
      <c r="E28" s="317"/>
      <c r="F28" s="317"/>
      <c r="G28" s="317"/>
      <c r="H28" s="317"/>
      <c r="I28" s="317"/>
      <c r="J28" s="317"/>
      <c r="K28" s="189"/>
      <c r="L28" s="190"/>
      <c r="M28" s="190"/>
      <c r="N28" s="191"/>
      <c r="O28" s="317"/>
      <c r="P28" s="317"/>
      <c r="Q28" s="317"/>
      <c r="R28" s="317"/>
      <c r="S28" s="317"/>
      <c r="T28" s="317"/>
      <c r="U28" s="317"/>
      <c r="V28" s="317" t="s">
        <v>102</v>
      </c>
      <c r="W28" s="317"/>
      <c r="X28" s="317"/>
      <c r="Y28" s="317"/>
      <c r="Z28" s="317"/>
      <c r="AA28" s="317"/>
      <c r="AB28" s="317"/>
      <c r="AC28" s="317" t="s">
        <v>103</v>
      </c>
      <c r="AD28" s="317"/>
      <c r="AE28" s="317"/>
      <c r="AF28" s="317"/>
      <c r="AG28" s="317"/>
      <c r="AH28" s="317"/>
      <c r="AI28" s="317"/>
      <c r="AJ28" s="317" t="s">
        <v>107</v>
      </c>
      <c r="AK28" s="317"/>
      <c r="AL28" s="317"/>
      <c r="AM28" s="317"/>
      <c r="AN28" s="317"/>
      <c r="AO28" s="317"/>
      <c r="AP28" s="317"/>
      <c r="AQ28" s="317" t="s">
        <v>102</v>
      </c>
      <c r="AR28" s="317"/>
      <c r="AS28" s="317"/>
      <c r="AT28" s="317"/>
      <c r="AU28" s="317"/>
      <c r="AV28" s="317"/>
      <c r="AW28" s="317"/>
      <c r="AX28" s="317" t="s">
        <v>109</v>
      </c>
      <c r="AY28" s="317"/>
      <c r="AZ28" s="317"/>
      <c r="BA28" s="317"/>
      <c r="BB28" s="317"/>
      <c r="BC28" s="317"/>
      <c r="BD28" s="317"/>
      <c r="BE28" s="317" t="s">
        <v>111</v>
      </c>
      <c r="BF28" s="317"/>
      <c r="BG28" s="317"/>
      <c r="BH28" s="317"/>
      <c r="BI28" s="317"/>
      <c r="BJ28" s="317"/>
      <c r="BK28" s="317" t="s">
        <v>113</v>
      </c>
      <c r="BL28" s="317"/>
      <c r="BM28" s="317"/>
      <c r="BN28" s="317"/>
      <c r="BO28" s="317"/>
      <c r="BP28" s="317"/>
      <c r="BQ28" s="317" t="s">
        <v>102</v>
      </c>
      <c r="BR28" s="317"/>
      <c r="BS28" s="317"/>
      <c r="BT28" s="317"/>
      <c r="BU28" s="317"/>
      <c r="BV28" s="317"/>
      <c r="BW28" s="317"/>
      <c r="BX28" s="317" t="s">
        <v>103</v>
      </c>
      <c r="BY28" s="317"/>
      <c r="BZ28" s="317"/>
      <c r="CA28" s="317"/>
      <c r="CB28" s="317"/>
      <c r="CC28" s="317"/>
      <c r="CD28" s="317"/>
    </row>
    <row r="29" spans="1:82" x14ac:dyDescent="0.2">
      <c r="A29" s="317"/>
      <c r="B29" s="317"/>
      <c r="C29" s="317"/>
      <c r="D29" s="317"/>
      <c r="E29" s="317"/>
      <c r="F29" s="317"/>
      <c r="G29" s="317"/>
      <c r="H29" s="317"/>
      <c r="I29" s="317"/>
      <c r="J29" s="317"/>
      <c r="K29" s="189"/>
      <c r="L29" s="190"/>
      <c r="M29" s="190"/>
      <c r="N29" s="191"/>
      <c r="O29" s="317"/>
      <c r="P29" s="317"/>
      <c r="Q29" s="317"/>
      <c r="R29" s="317"/>
      <c r="S29" s="317"/>
      <c r="T29" s="317"/>
      <c r="U29" s="317"/>
      <c r="V29" s="317" t="s">
        <v>45</v>
      </c>
      <c r="W29" s="317"/>
      <c r="X29" s="317"/>
      <c r="Y29" s="317"/>
      <c r="Z29" s="317"/>
      <c r="AA29" s="317"/>
      <c r="AB29" s="317"/>
      <c r="AC29" s="317" t="s">
        <v>104</v>
      </c>
      <c r="AD29" s="317"/>
      <c r="AE29" s="317"/>
      <c r="AF29" s="317"/>
      <c r="AG29" s="317"/>
      <c r="AH29" s="317"/>
      <c r="AI29" s="317"/>
      <c r="AJ29" s="317"/>
      <c r="AK29" s="317"/>
      <c r="AL29" s="317"/>
      <c r="AM29" s="317"/>
      <c r="AN29" s="317"/>
      <c r="AO29" s="317"/>
      <c r="AP29" s="317"/>
      <c r="AQ29" s="317" t="s">
        <v>45</v>
      </c>
      <c r="AR29" s="317"/>
      <c r="AS29" s="317"/>
      <c r="AT29" s="317"/>
      <c r="AU29" s="317"/>
      <c r="AV29" s="317"/>
      <c r="AW29" s="317"/>
      <c r="AX29" s="317" t="s">
        <v>105</v>
      </c>
      <c r="AY29" s="317"/>
      <c r="AZ29" s="317"/>
      <c r="BA29" s="317"/>
      <c r="BB29" s="317"/>
      <c r="BC29" s="317"/>
      <c r="BD29" s="317"/>
      <c r="BE29" s="317" t="s">
        <v>91</v>
      </c>
      <c r="BF29" s="317"/>
      <c r="BG29" s="317"/>
      <c r="BH29" s="317"/>
      <c r="BI29" s="317"/>
      <c r="BJ29" s="317"/>
      <c r="BK29" s="317" t="s">
        <v>114</v>
      </c>
      <c r="BL29" s="317"/>
      <c r="BM29" s="317"/>
      <c r="BN29" s="317"/>
      <c r="BO29" s="317"/>
      <c r="BP29" s="317"/>
      <c r="BQ29" s="317" t="s">
        <v>45</v>
      </c>
      <c r="BR29" s="317"/>
      <c r="BS29" s="317"/>
      <c r="BT29" s="317"/>
      <c r="BU29" s="317"/>
      <c r="BV29" s="317"/>
      <c r="BW29" s="317"/>
      <c r="BX29" s="317" t="s">
        <v>104</v>
      </c>
      <c r="BY29" s="317"/>
      <c r="BZ29" s="317"/>
      <c r="CA29" s="317"/>
      <c r="CB29" s="317"/>
      <c r="CC29" s="317"/>
      <c r="CD29" s="317"/>
    </row>
    <row r="30" spans="1:82" x14ac:dyDescent="0.2">
      <c r="A30" s="317"/>
      <c r="B30" s="317"/>
      <c r="C30" s="317"/>
      <c r="D30" s="317"/>
      <c r="E30" s="317"/>
      <c r="F30" s="317"/>
      <c r="G30" s="317"/>
      <c r="H30" s="317"/>
      <c r="I30" s="317"/>
      <c r="J30" s="317"/>
      <c r="K30" s="189"/>
      <c r="L30" s="190"/>
      <c r="M30" s="190"/>
      <c r="N30" s="191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  <c r="AC30" s="317" t="s">
        <v>105</v>
      </c>
      <c r="AD30" s="317"/>
      <c r="AE30" s="317"/>
      <c r="AF30" s="317"/>
      <c r="AG30" s="317"/>
      <c r="AH30" s="317"/>
      <c r="AI30" s="317"/>
      <c r="AJ30" s="317"/>
      <c r="AK30" s="317"/>
      <c r="AL30" s="317"/>
      <c r="AM30" s="317"/>
      <c r="AN30" s="317"/>
      <c r="AO30" s="317"/>
      <c r="AP30" s="317"/>
      <c r="AQ30" s="317"/>
      <c r="AR30" s="317"/>
      <c r="AS30" s="317"/>
      <c r="AT30" s="317"/>
      <c r="AU30" s="317"/>
      <c r="AV30" s="317"/>
      <c r="AW30" s="317"/>
      <c r="AX30" s="317" t="s">
        <v>91</v>
      </c>
      <c r="AY30" s="317"/>
      <c r="AZ30" s="317"/>
      <c r="BA30" s="317"/>
      <c r="BB30" s="317"/>
      <c r="BC30" s="317"/>
      <c r="BD30" s="317"/>
      <c r="BE30" s="317"/>
      <c r="BF30" s="317"/>
      <c r="BG30" s="317"/>
      <c r="BH30" s="317"/>
      <c r="BI30" s="317"/>
      <c r="BJ30" s="317"/>
      <c r="BK30" s="317" t="s">
        <v>115</v>
      </c>
      <c r="BL30" s="317"/>
      <c r="BM30" s="317"/>
      <c r="BN30" s="317"/>
      <c r="BO30" s="317"/>
      <c r="BP30" s="317"/>
      <c r="BQ30" s="317"/>
      <c r="BR30" s="317"/>
      <c r="BS30" s="317"/>
      <c r="BT30" s="317"/>
      <c r="BU30" s="317"/>
      <c r="BV30" s="317"/>
      <c r="BW30" s="317"/>
      <c r="BX30" s="317" t="s">
        <v>105</v>
      </c>
      <c r="BY30" s="317"/>
      <c r="BZ30" s="317"/>
      <c r="CA30" s="317"/>
      <c r="CB30" s="317"/>
      <c r="CC30" s="317"/>
      <c r="CD30" s="317"/>
    </row>
    <row r="31" spans="1:82" ht="12" thickBot="1" x14ac:dyDescent="0.25">
      <c r="A31" s="317"/>
      <c r="B31" s="317"/>
      <c r="C31" s="317"/>
      <c r="D31" s="317"/>
      <c r="E31" s="317"/>
      <c r="F31" s="317"/>
      <c r="G31" s="317"/>
      <c r="H31" s="317"/>
      <c r="I31" s="317"/>
      <c r="J31" s="317"/>
      <c r="K31" s="192"/>
      <c r="L31" s="193"/>
      <c r="M31" s="193"/>
      <c r="N31" s="194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  <c r="AA31" s="317"/>
      <c r="AB31" s="317"/>
      <c r="AC31" s="317" t="s">
        <v>91</v>
      </c>
      <c r="AD31" s="317"/>
      <c r="AE31" s="317"/>
      <c r="AF31" s="317"/>
      <c r="AG31" s="317"/>
      <c r="AH31" s="317"/>
      <c r="AI31" s="317"/>
      <c r="AJ31" s="317"/>
      <c r="AK31" s="317"/>
      <c r="AL31" s="317"/>
      <c r="AM31" s="317"/>
      <c r="AN31" s="317"/>
      <c r="AO31" s="317"/>
      <c r="AP31" s="317"/>
      <c r="AQ31" s="317"/>
      <c r="AR31" s="317"/>
      <c r="AS31" s="317"/>
      <c r="AT31" s="317"/>
      <c r="AU31" s="317"/>
      <c r="AV31" s="317"/>
      <c r="AW31" s="317"/>
      <c r="AX31" s="317"/>
      <c r="AY31" s="317"/>
      <c r="AZ31" s="317"/>
      <c r="BA31" s="317"/>
      <c r="BB31" s="317"/>
      <c r="BC31" s="317"/>
      <c r="BD31" s="317"/>
      <c r="BE31" s="317"/>
      <c r="BF31" s="317"/>
      <c r="BG31" s="317"/>
      <c r="BH31" s="317"/>
      <c r="BI31" s="317"/>
      <c r="BJ31" s="317"/>
      <c r="BK31" s="317" t="s">
        <v>116</v>
      </c>
      <c r="BL31" s="317"/>
      <c r="BM31" s="317"/>
      <c r="BN31" s="317"/>
      <c r="BO31" s="317"/>
      <c r="BP31" s="317"/>
      <c r="BQ31" s="317"/>
      <c r="BR31" s="317"/>
      <c r="BS31" s="317"/>
      <c r="BT31" s="317"/>
      <c r="BU31" s="317"/>
      <c r="BV31" s="317"/>
      <c r="BW31" s="317"/>
      <c r="BX31" s="317" t="s">
        <v>91</v>
      </c>
      <c r="BY31" s="317"/>
      <c r="BZ31" s="317"/>
      <c r="CA31" s="317"/>
      <c r="CB31" s="317"/>
      <c r="CC31" s="317"/>
      <c r="CD31" s="317"/>
    </row>
    <row r="32" spans="1:82" ht="13.5" x14ac:dyDescent="0.2">
      <c r="A32" s="140" t="s">
        <v>117</v>
      </c>
      <c r="B32" s="141"/>
      <c r="C32" s="141"/>
      <c r="D32" s="141"/>
      <c r="E32" s="141"/>
      <c r="F32" s="141"/>
      <c r="G32" s="141"/>
      <c r="H32" s="141"/>
      <c r="I32" s="141"/>
      <c r="J32" s="141"/>
      <c r="K32" s="394">
        <v>5400</v>
      </c>
      <c r="L32" s="395"/>
      <c r="M32" s="395"/>
      <c r="N32" s="396"/>
      <c r="O32" s="34"/>
      <c r="P32" s="13"/>
      <c r="Q32" s="35" t="s">
        <v>212</v>
      </c>
      <c r="R32" s="176" t="s">
        <v>270</v>
      </c>
      <c r="S32" s="176"/>
      <c r="T32" s="13" t="s">
        <v>13</v>
      </c>
      <c r="U32" s="13"/>
      <c r="V32" s="220">
        <f>BQ34</f>
        <v>496466</v>
      </c>
      <c r="W32" s="217"/>
      <c r="X32" s="217"/>
      <c r="Y32" s="217"/>
      <c r="Z32" s="217"/>
      <c r="AA32" s="217"/>
      <c r="AB32" s="217"/>
      <c r="AC32" s="360" t="s">
        <v>273</v>
      </c>
      <c r="AD32" s="360"/>
      <c r="AE32" s="360"/>
      <c r="AF32" s="360"/>
      <c r="AG32" s="360"/>
      <c r="AH32" s="360"/>
      <c r="AI32" s="360"/>
      <c r="AJ32" s="217">
        <f>AJ36+AJ40+AJ44+AJ48</f>
        <v>9871721</v>
      </c>
      <c r="AK32" s="217"/>
      <c r="AL32" s="217"/>
      <c r="AM32" s="217"/>
      <c r="AN32" s="217"/>
      <c r="AO32" s="217"/>
      <c r="AP32" s="217"/>
      <c r="AQ32" s="360">
        <f>AQ36+AQ40+AQ44+AQ48</f>
        <v>-9641795</v>
      </c>
      <c r="AR32" s="360"/>
      <c r="AS32" s="360"/>
      <c r="AT32" s="360"/>
      <c r="AU32" s="360"/>
      <c r="AV32" s="360"/>
      <c r="AW32" s="360"/>
      <c r="AX32" s="217" t="s">
        <v>273</v>
      </c>
      <c r="AY32" s="217"/>
      <c r="AZ32" s="217"/>
      <c r="BA32" s="217"/>
      <c r="BB32" s="217"/>
      <c r="BC32" s="217"/>
      <c r="BD32" s="217"/>
      <c r="BE32" s="216" t="s">
        <v>273</v>
      </c>
      <c r="BF32" s="216"/>
      <c r="BG32" s="216"/>
      <c r="BH32" s="216"/>
      <c r="BI32" s="216"/>
      <c r="BJ32" s="216"/>
      <c r="BK32" s="217" t="s">
        <v>118</v>
      </c>
      <c r="BL32" s="216"/>
      <c r="BM32" s="216"/>
      <c r="BN32" s="216"/>
      <c r="BO32" s="216"/>
      <c r="BP32" s="216"/>
      <c r="BQ32" s="217">
        <f>V32+AJ32+AQ32</f>
        <v>726392</v>
      </c>
      <c r="BR32" s="217"/>
      <c r="BS32" s="217"/>
      <c r="BT32" s="217"/>
      <c r="BU32" s="217"/>
      <c r="BV32" s="217"/>
      <c r="BW32" s="217"/>
      <c r="BX32" s="360" t="s">
        <v>273</v>
      </c>
      <c r="BY32" s="360"/>
      <c r="BZ32" s="360"/>
      <c r="CA32" s="360"/>
      <c r="CB32" s="360"/>
      <c r="CC32" s="360"/>
      <c r="CD32" s="431"/>
    </row>
    <row r="33" spans="1:82" ht="3" customHeight="1" x14ac:dyDescent="0.2">
      <c r="A33" s="142"/>
      <c r="B33" s="143"/>
      <c r="C33" s="143"/>
      <c r="D33" s="143"/>
      <c r="E33" s="143"/>
      <c r="F33" s="143"/>
      <c r="G33" s="143"/>
      <c r="H33" s="143"/>
      <c r="I33" s="143"/>
      <c r="J33" s="143"/>
      <c r="K33" s="394"/>
      <c r="L33" s="395"/>
      <c r="M33" s="395"/>
      <c r="N33" s="396"/>
      <c r="O33" s="242"/>
      <c r="P33" s="147"/>
      <c r="Q33" s="147"/>
      <c r="R33" s="147"/>
      <c r="S33" s="147"/>
      <c r="T33" s="147"/>
      <c r="U33" s="147"/>
      <c r="V33" s="219"/>
      <c r="W33" s="214"/>
      <c r="X33" s="214"/>
      <c r="Y33" s="214"/>
      <c r="Z33" s="214"/>
      <c r="AA33" s="214"/>
      <c r="AB33" s="214"/>
      <c r="AC33" s="305"/>
      <c r="AD33" s="305"/>
      <c r="AE33" s="305"/>
      <c r="AF33" s="305"/>
      <c r="AG33" s="305"/>
      <c r="AH33" s="305"/>
      <c r="AI33" s="305"/>
      <c r="AJ33" s="214"/>
      <c r="AK33" s="214"/>
      <c r="AL33" s="214"/>
      <c r="AM33" s="214"/>
      <c r="AN33" s="214"/>
      <c r="AO33" s="214"/>
      <c r="AP33" s="214"/>
      <c r="AQ33" s="305"/>
      <c r="AR33" s="305"/>
      <c r="AS33" s="305"/>
      <c r="AT33" s="305"/>
      <c r="AU33" s="305"/>
      <c r="AV33" s="305"/>
      <c r="AW33" s="305"/>
      <c r="AX33" s="214"/>
      <c r="AY33" s="214"/>
      <c r="AZ33" s="214"/>
      <c r="BA33" s="214"/>
      <c r="BB33" s="214"/>
      <c r="BC33" s="214"/>
      <c r="BD33" s="214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4"/>
      <c r="BR33" s="214"/>
      <c r="BS33" s="214"/>
      <c r="BT33" s="214"/>
      <c r="BU33" s="214"/>
      <c r="BV33" s="214"/>
      <c r="BW33" s="214"/>
      <c r="BX33" s="305"/>
      <c r="BY33" s="305"/>
      <c r="BZ33" s="305"/>
      <c r="CA33" s="305"/>
      <c r="CB33" s="305"/>
      <c r="CC33" s="305"/>
      <c r="CD33" s="432"/>
    </row>
    <row r="34" spans="1:82" ht="13.5" x14ac:dyDescent="0.2">
      <c r="A34" s="142"/>
      <c r="B34" s="143"/>
      <c r="C34" s="143"/>
      <c r="D34" s="143"/>
      <c r="E34" s="143"/>
      <c r="F34" s="143"/>
      <c r="G34" s="143"/>
      <c r="H34" s="143"/>
      <c r="I34" s="143"/>
      <c r="J34" s="143"/>
      <c r="K34" s="394">
        <v>5420</v>
      </c>
      <c r="L34" s="395"/>
      <c r="M34" s="395"/>
      <c r="N34" s="396"/>
      <c r="O34" s="15"/>
      <c r="P34" s="6"/>
      <c r="Q34" s="14" t="s">
        <v>212</v>
      </c>
      <c r="R34" s="82" t="s">
        <v>271</v>
      </c>
      <c r="S34" s="82"/>
      <c r="T34" s="6" t="s">
        <v>14</v>
      </c>
      <c r="U34" s="6"/>
      <c r="V34" s="219">
        <f>V38+V42+V46+V50</f>
        <v>706974</v>
      </c>
      <c r="W34" s="214"/>
      <c r="X34" s="214"/>
      <c r="Y34" s="214"/>
      <c r="Z34" s="214"/>
      <c r="AA34" s="214"/>
      <c r="AB34" s="214"/>
      <c r="AC34" s="305" t="s">
        <v>273</v>
      </c>
      <c r="AD34" s="306"/>
      <c r="AE34" s="306"/>
      <c r="AF34" s="306"/>
      <c r="AG34" s="306"/>
      <c r="AH34" s="306"/>
      <c r="AI34" s="306"/>
      <c r="AJ34" s="214">
        <f>AJ38+AJ42+AJ46+AJ50</f>
        <v>6475855</v>
      </c>
      <c r="AK34" s="214"/>
      <c r="AL34" s="214"/>
      <c r="AM34" s="214"/>
      <c r="AN34" s="214"/>
      <c r="AO34" s="214"/>
      <c r="AP34" s="214"/>
      <c r="AQ34" s="305">
        <f>AQ38+AQ42+AQ46+AQ50</f>
        <v>-6686363</v>
      </c>
      <c r="AR34" s="306"/>
      <c r="AS34" s="306"/>
      <c r="AT34" s="306"/>
      <c r="AU34" s="306"/>
      <c r="AV34" s="306"/>
      <c r="AW34" s="306"/>
      <c r="AX34" s="214" t="s">
        <v>273</v>
      </c>
      <c r="AY34" s="214"/>
      <c r="AZ34" s="214"/>
      <c r="BA34" s="214"/>
      <c r="BB34" s="214"/>
      <c r="BC34" s="214"/>
      <c r="BD34" s="214"/>
      <c r="BE34" s="213" t="s">
        <v>273</v>
      </c>
      <c r="BF34" s="214"/>
      <c r="BG34" s="214"/>
      <c r="BH34" s="214"/>
      <c r="BI34" s="214"/>
      <c r="BJ34" s="214"/>
      <c r="BK34" s="214" t="s">
        <v>118</v>
      </c>
      <c r="BL34" s="214"/>
      <c r="BM34" s="214"/>
      <c r="BN34" s="214"/>
      <c r="BO34" s="214"/>
      <c r="BP34" s="214"/>
      <c r="BQ34" s="214">
        <f>BQ38+BQ42+BQ46+BQ50</f>
        <v>496466</v>
      </c>
      <c r="BR34" s="214"/>
      <c r="BS34" s="214"/>
      <c r="BT34" s="214"/>
      <c r="BU34" s="214"/>
      <c r="BV34" s="214"/>
      <c r="BW34" s="214"/>
      <c r="BX34" s="305" t="s">
        <v>273</v>
      </c>
      <c r="BY34" s="306"/>
      <c r="BZ34" s="306"/>
      <c r="CA34" s="306"/>
      <c r="CB34" s="306"/>
      <c r="CC34" s="306"/>
      <c r="CD34" s="307"/>
    </row>
    <row r="35" spans="1:82" ht="3" customHeight="1" x14ac:dyDescent="0.2">
      <c r="A35" s="144"/>
      <c r="B35" s="145"/>
      <c r="C35" s="145"/>
      <c r="D35" s="145"/>
      <c r="E35" s="145"/>
      <c r="F35" s="145"/>
      <c r="G35" s="145"/>
      <c r="H35" s="145"/>
      <c r="I35" s="145"/>
      <c r="J35" s="145"/>
      <c r="K35" s="394"/>
      <c r="L35" s="395"/>
      <c r="M35" s="395"/>
      <c r="N35" s="396"/>
      <c r="O35" s="242"/>
      <c r="P35" s="147"/>
      <c r="Q35" s="147"/>
      <c r="R35" s="147"/>
      <c r="S35" s="147"/>
      <c r="T35" s="147"/>
      <c r="U35" s="147"/>
      <c r="V35" s="219"/>
      <c r="W35" s="214"/>
      <c r="X35" s="214"/>
      <c r="Y35" s="214"/>
      <c r="Z35" s="214"/>
      <c r="AA35" s="214"/>
      <c r="AB35" s="214"/>
      <c r="AC35" s="306"/>
      <c r="AD35" s="306"/>
      <c r="AE35" s="306"/>
      <c r="AF35" s="306"/>
      <c r="AG35" s="306"/>
      <c r="AH35" s="306"/>
      <c r="AI35" s="306"/>
      <c r="AJ35" s="214"/>
      <c r="AK35" s="214"/>
      <c r="AL35" s="214"/>
      <c r="AM35" s="214"/>
      <c r="AN35" s="214"/>
      <c r="AO35" s="214"/>
      <c r="AP35" s="214"/>
      <c r="AQ35" s="306"/>
      <c r="AR35" s="306"/>
      <c r="AS35" s="306"/>
      <c r="AT35" s="306"/>
      <c r="AU35" s="306"/>
      <c r="AV35" s="306"/>
      <c r="AW35" s="306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  <c r="BI35" s="214"/>
      <c r="BJ35" s="214"/>
      <c r="BK35" s="214"/>
      <c r="BL35" s="214"/>
      <c r="BM35" s="214"/>
      <c r="BN35" s="214"/>
      <c r="BO35" s="214"/>
      <c r="BP35" s="214"/>
      <c r="BQ35" s="214"/>
      <c r="BR35" s="214"/>
      <c r="BS35" s="214"/>
      <c r="BT35" s="214"/>
      <c r="BU35" s="214"/>
      <c r="BV35" s="214"/>
      <c r="BW35" s="214"/>
      <c r="BX35" s="306"/>
      <c r="BY35" s="306"/>
      <c r="BZ35" s="306"/>
      <c r="CA35" s="306"/>
      <c r="CB35" s="306"/>
      <c r="CC35" s="306"/>
      <c r="CD35" s="307"/>
    </row>
    <row r="36" spans="1:82" ht="13.5" customHeight="1" x14ac:dyDescent="0.2">
      <c r="A36" s="155" t="s">
        <v>2</v>
      </c>
      <c r="B36" s="156"/>
      <c r="C36" s="156"/>
      <c r="D36" s="156"/>
      <c r="E36" s="156"/>
      <c r="F36" s="156"/>
      <c r="G36" s="156"/>
      <c r="H36" s="156"/>
      <c r="I36" s="156"/>
      <c r="J36" s="156"/>
      <c r="K36" s="397"/>
      <c r="L36" s="398"/>
      <c r="M36" s="398"/>
      <c r="N36" s="399"/>
      <c r="O36" s="34"/>
      <c r="P36" s="6"/>
      <c r="Q36" s="14" t="s">
        <v>212</v>
      </c>
      <c r="R36" s="176" t="s">
        <v>270</v>
      </c>
      <c r="S36" s="176"/>
      <c r="T36" s="6" t="s">
        <v>13</v>
      </c>
      <c r="U36" s="6"/>
      <c r="V36" s="219">
        <f>BQ38</f>
        <v>111487</v>
      </c>
      <c r="W36" s="214"/>
      <c r="X36" s="214"/>
      <c r="Y36" s="214"/>
      <c r="Z36" s="214"/>
      <c r="AA36" s="214"/>
      <c r="AB36" s="214"/>
      <c r="AC36" s="305" t="s">
        <v>273</v>
      </c>
      <c r="AD36" s="306"/>
      <c r="AE36" s="306"/>
      <c r="AF36" s="306"/>
      <c r="AG36" s="306"/>
      <c r="AH36" s="306"/>
      <c r="AI36" s="306"/>
      <c r="AJ36" s="214">
        <v>1679976</v>
      </c>
      <c r="AK36" s="214"/>
      <c r="AL36" s="214"/>
      <c r="AM36" s="214"/>
      <c r="AN36" s="214"/>
      <c r="AO36" s="214"/>
      <c r="AP36" s="214"/>
      <c r="AQ36" s="305">
        <v>-1609898</v>
      </c>
      <c r="AR36" s="306"/>
      <c r="AS36" s="306"/>
      <c r="AT36" s="306"/>
      <c r="AU36" s="306"/>
      <c r="AV36" s="306"/>
      <c r="AW36" s="306"/>
      <c r="AX36" s="214" t="s">
        <v>273</v>
      </c>
      <c r="AY36" s="214"/>
      <c r="AZ36" s="214"/>
      <c r="BA36" s="214"/>
      <c r="BB36" s="214"/>
      <c r="BC36" s="214"/>
      <c r="BD36" s="214"/>
      <c r="BE36" s="213" t="s">
        <v>273</v>
      </c>
      <c r="BF36" s="214"/>
      <c r="BG36" s="214"/>
      <c r="BH36" s="214"/>
      <c r="BI36" s="214"/>
      <c r="BJ36" s="214"/>
      <c r="BK36" s="213" t="s">
        <v>273</v>
      </c>
      <c r="BL36" s="214"/>
      <c r="BM36" s="214"/>
      <c r="BN36" s="214"/>
      <c r="BO36" s="214"/>
      <c r="BP36" s="214"/>
      <c r="BQ36" s="214">
        <f>V36+AJ36+AQ36</f>
        <v>181565</v>
      </c>
      <c r="BR36" s="214"/>
      <c r="BS36" s="214"/>
      <c r="BT36" s="214"/>
      <c r="BU36" s="214"/>
      <c r="BV36" s="214"/>
      <c r="BW36" s="214"/>
      <c r="BX36" s="305" t="s">
        <v>273</v>
      </c>
      <c r="BY36" s="306"/>
      <c r="BZ36" s="306"/>
      <c r="CA36" s="306"/>
      <c r="CB36" s="306"/>
      <c r="CC36" s="306"/>
      <c r="CD36" s="307"/>
    </row>
    <row r="37" spans="1:82" ht="4.5" customHeight="1" x14ac:dyDescent="0.2">
      <c r="A37" s="436" t="s">
        <v>281</v>
      </c>
      <c r="B37" s="437"/>
      <c r="C37" s="437"/>
      <c r="D37" s="437"/>
      <c r="E37" s="437"/>
      <c r="F37" s="437"/>
      <c r="G37" s="437"/>
      <c r="H37" s="437"/>
      <c r="I37" s="437"/>
      <c r="J37" s="437"/>
      <c r="K37" s="397"/>
      <c r="L37" s="398"/>
      <c r="M37" s="398"/>
      <c r="N37" s="399"/>
      <c r="O37" s="242"/>
      <c r="P37" s="147"/>
      <c r="Q37" s="147"/>
      <c r="R37" s="147"/>
      <c r="S37" s="147"/>
      <c r="T37" s="147"/>
      <c r="U37" s="147"/>
      <c r="V37" s="219"/>
      <c r="W37" s="214"/>
      <c r="X37" s="214"/>
      <c r="Y37" s="214"/>
      <c r="Z37" s="214"/>
      <c r="AA37" s="214"/>
      <c r="AB37" s="214"/>
      <c r="AC37" s="306"/>
      <c r="AD37" s="306"/>
      <c r="AE37" s="306"/>
      <c r="AF37" s="306"/>
      <c r="AG37" s="306"/>
      <c r="AH37" s="306"/>
      <c r="AI37" s="306"/>
      <c r="AJ37" s="214"/>
      <c r="AK37" s="214"/>
      <c r="AL37" s="214"/>
      <c r="AM37" s="214"/>
      <c r="AN37" s="214"/>
      <c r="AO37" s="214"/>
      <c r="AP37" s="214"/>
      <c r="AQ37" s="306"/>
      <c r="AR37" s="306"/>
      <c r="AS37" s="306"/>
      <c r="AT37" s="306"/>
      <c r="AU37" s="306"/>
      <c r="AV37" s="306"/>
      <c r="AW37" s="306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  <c r="BI37" s="214"/>
      <c r="BJ37" s="214"/>
      <c r="BK37" s="214"/>
      <c r="BL37" s="214"/>
      <c r="BM37" s="214"/>
      <c r="BN37" s="214"/>
      <c r="BO37" s="214"/>
      <c r="BP37" s="214"/>
      <c r="BQ37" s="214"/>
      <c r="BR37" s="214"/>
      <c r="BS37" s="214"/>
      <c r="BT37" s="214"/>
      <c r="BU37" s="214"/>
      <c r="BV37" s="214"/>
      <c r="BW37" s="214"/>
      <c r="BX37" s="306"/>
      <c r="BY37" s="306"/>
      <c r="BZ37" s="306"/>
      <c r="CA37" s="306"/>
      <c r="CB37" s="306"/>
      <c r="CC37" s="306"/>
      <c r="CD37" s="307"/>
    </row>
    <row r="38" spans="1:82" ht="30.75" customHeight="1" x14ac:dyDescent="0.2">
      <c r="A38" s="436"/>
      <c r="B38" s="437"/>
      <c r="C38" s="437"/>
      <c r="D38" s="437"/>
      <c r="E38" s="437"/>
      <c r="F38" s="437"/>
      <c r="G38" s="437"/>
      <c r="H38" s="437"/>
      <c r="I38" s="437"/>
      <c r="J38" s="437"/>
      <c r="K38" s="180"/>
      <c r="L38" s="181"/>
      <c r="M38" s="181"/>
      <c r="N38" s="283"/>
      <c r="O38" s="15"/>
      <c r="P38" s="6"/>
      <c r="Q38" s="14" t="s">
        <v>212</v>
      </c>
      <c r="R38" s="82" t="s">
        <v>271</v>
      </c>
      <c r="S38" s="82"/>
      <c r="T38" s="6" t="s">
        <v>14</v>
      </c>
      <c r="U38" s="6"/>
      <c r="V38" s="219">
        <v>237175</v>
      </c>
      <c r="W38" s="214"/>
      <c r="X38" s="214"/>
      <c r="Y38" s="214"/>
      <c r="Z38" s="214"/>
      <c r="AA38" s="214"/>
      <c r="AB38" s="214"/>
      <c r="AC38" s="305" t="s">
        <v>273</v>
      </c>
      <c r="AD38" s="306"/>
      <c r="AE38" s="306"/>
      <c r="AF38" s="306"/>
      <c r="AG38" s="306"/>
      <c r="AH38" s="306"/>
      <c r="AI38" s="306"/>
      <c r="AJ38" s="214">
        <v>908982</v>
      </c>
      <c r="AK38" s="214"/>
      <c r="AL38" s="214"/>
      <c r="AM38" s="214"/>
      <c r="AN38" s="214"/>
      <c r="AO38" s="214"/>
      <c r="AP38" s="214"/>
      <c r="AQ38" s="305">
        <v>-1034670</v>
      </c>
      <c r="AR38" s="306"/>
      <c r="AS38" s="306"/>
      <c r="AT38" s="306"/>
      <c r="AU38" s="306"/>
      <c r="AV38" s="306"/>
      <c r="AW38" s="306"/>
      <c r="AX38" s="214" t="s">
        <v>273</v>
      </c>
      <c r="AY38" s="214"/>
      <c r="AZ38" s="214"/>
      <c r="BA38" s="214"/>
      <c r="BB38" s="214"/>
      <c r="BC38" s="214"/>
      <c r="BD38" s="214"/>
      <c r="BE38" s="213" t="s">
        <v>273</v>
      </c>
      <c r="BF38" s="214"/>
      <c r="BG38" s="214"/>
      <c r="BH38" s="214"/>
      <c r="BI38" s="214"/>
      <c r="BJ38" s="214"/>
      <c r="BK38" s="213" t="s">
        <v>273</v>
      </c>
      <c r="BL38" s="214"/>
      <c r="BM38" s="214"/>
      <c r="BN38" s="214"/>
      <c r="BO38" s="214"/>
      <c r="BP38" s="214"/>
      <c r="BQ38" s="214">
        <f>V38+AJ38+AQ38</f>
        <v>111487</v>
      </c>
      <c r="BR38" s="214"/>
      <c r="BS38" s="214"/>
      <c r="BT38" s="214"/>
      <c r="BU38" s="214"/>
      <c r="BV38" s="214"/>
      <c r="BW38" s="214"/>
      <c r="BX38" s="305" t="s">
        <v>273</v>
      </c>
      <c r="BY38" s="306"/>
      <c r="BZ38" s="306"/>
      <c r="CA38" s="306"/>
      <c r="CB38" s="306"/>
      <c r="CC38" s="306"/>
      <c r="CD38" s="307"/>
    </row>
    <row r="39" spans="1:82" s="45" customFormat="1" ht="4.5" customHeight="1" x14ac:dyDescent="0.2">
      <c r="A39" s="151"/>
      <c r="B39" s="152"/>
      <c r="C39" s="152"/>
      <c r="D39" s="152"/>
      <c r="E39" s="152"/>
      <c r="F39" s="152"/>
      <c r="G39" s="152"/>
      <c r="H39" s="152"/>
      <c r="I39" s="152"/>
      <c r="J39" s="152"/>
      <c r="K39" s="180"/>
      <c r="L39" s="181"/>
      <c r="M39" s="181"/>
      <c r="N39" s="283"/>
      <c r="O39" s="257"/>
      <c r="P39" s="258"/>
      <c r="Q39" s="258"/>
      <c r="R39" s="258"/>
      <c r="S39" s="258"/>
      <c r="T39" s="258"/>
      <c r="U39" s="258"/>
      <c r="V39" s="219"/>
      <c r="W39" s="214"/>
      <c r="X39" s="214"/>
      <c r="Y39" s="214"/>
      <c r="Z39" s="214"/>
      <c r="AA39" s="214"/>
      <c r="AB39" s="214"/>
      <c r="AC39" s="306"/>
      <c r="AD39" s="306"/>
      <c r="AE39" s="306"/>
      <c r="AF39" s="306"/>
      <c r="AG39" s="306"/>
      <c r="AH39" s="306"/>
      <c r="AI39" s="306"/>
      <c r="AJ39" s="214"/>
      <c r="AK39" s="214"/>
      <c r="AL39" s="214"/>
      <c r="AM39" s="214"/>
      <c r="AN39" s="214"/>
      <c r="AO39" s="214"/>
      <c r="AP39" s="214"/>
      <c r="AQ39" s="306"/>
      <c r="AR39" s="306"/>
      <c r="AS39" s="306"/>
      <c r="AT39" s="306"/>
      <c r="AU39" s="306"/>
      <c r="AV39" s="306"/>
      <c r="AW39" s="306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  <c r="BI39" s="214"/>
      <c r="BJ39" s="214"/>
      <c r="BK39" s="214"/>
      <c r="BL39" s="214"/>
      <c r="BM39" s="214"/>
      <c r="BN39" s="214"/>
      <c r="BO39" s="214"/>
      <c r="BP39" s="214"/>
      <c r="BQ39" s="214"/>
      <c r="BR39" s="214"/>
      <c r="BS39" s="214"/>
      <c r="BT39" s="214"/>
      <c r="BU39" s="214"/>
      <c r="BV39" s="214"/>
      <c r="BW39" s="214"/>
      <c r="BX39" s="306"/>
      <c r="BY39" s="306"/>
      <c r="BZ39" s="306"/>
      <c r="CA39" s="306"/>
      <c r="CB39" s="306"/>
      <c r="CC39" s="306"/>
      <c r="CD39" s="307"/>
    </row>
    <row r="40" spans="1:82" s="7" customFormat="1" ht="13.5" customHeight="1" x14ac:dyDescent="0.2">
      <c r="A40" s="419" t="s">
        <v>282</v>
      </c>
      <c r="B40" s="420"/>
      <c r="C40" s="420"/>
      <c r="D40" s="420"/>
      <c r="E40" s="420"/>
      <c r="F40" s="420"/>
      <c r="G40" s="420"/>
      <c r="H40" s="420"/>
      <c r="I40" s="420"/>
      <c r="J40" s="421"/>
      <c r="K40" s="397"/>
      <c r="L40" s="398"/>
      <c r="M40" s="398"/>
      <c r="N40" s="399"/>
      <c r="O40" s="34"/>
      <c r="P40" s="6"/>
      <c r="Q40" s="14" t="s">
        <v>212</v>
      </c>
      <c r="R40" s="176" t="s">
        <v>270</v>
      </c>
      <c r="S40" s="176"/>
      <c r="T40" s="6" t="s">
        <v>13</v>
      </c>
      <c r="U40" s="6"/>
      <c r="V40" s="219">
        <f>BQ42</f>
        <v>97865</v>
      </c>
      <c r="W40" s="214"/>
      <c r="X40" s="214"/>
      <c r="Y40" s="214"/>
      <c r="Z40" s="214"/>
      <c r="AA40" s="214"/>
      <c r="AB40" s="214"/>
      <c r="AC40" s="305" t="s">
        <v>273</v>
      </c>
      <c r="AD40" s="306"/>
      <c r="AE40" s="306"/>
      <c r="AF40" s="306"/>
      <c r="AG40" s="306"/>
      <c r="AH40" s="306"/>
      <c r="AI40" s="306"/>
      <c r="AJ40" s="214">
        <v>5488217</v>
      </c>
      <c r="AK40" s="214"/>
      <c r="AL40" s="214"/>
      <c r="AM40" s="214"/>
      <c r="AN40" s="214"/>
      <c r="AO40" s="214"/>
      <c r="AP40" s="214"/>
      <c r="AQ40" s="305">
        <v>-5470902</v>
      </c>
      <c r="AR40" s="306"/>
      <c r="AS40" s="306"/>
      <c r="AT40" s="306"/>
      <c r="AU40" s="306"/>
      <c r="AV40" s="306"/>
      <c r="AW40" s="306"/>
      <c r="AX40" s="214" t="s">
        <v>273</v>
      </c>
      <c r="AY40" s="214"/>
      <c r="AZ40" s="214"/>
      <c r="BA40" s="214"/>
      <c r="BB40" s="214"/>
      <c r="BC40" s="214"/>
      <c r="BD40" s="214"/>
      <c r="BE40" s="213" t="s">
        <v>273</v>
      </c>
      <c r="BF40" s="214"/>
      <c r="BG40" s="214"/>
      <c r="BH40" s="214"/>
      <c r="BI40" s="214"/>
      <c r="BJ40" s="214"/>
      <c r="BK40" s="213" t="s">
        <v>273</v>
      </c>
      <c r="BL40" s="214"/>
      <c r="BM40" s="214"/>
      <c r="BN40" s="214"/>
      <c r="BO40" s="214"/>
      <c r="BP40" s="214"/>
      <c r="BQ40" s="214">
        <f>V40+AJ40+AQ40</f>
        <v>115180</v>
      </c>
      <c r="BR40" s="214"/>
      <c r="BS40" s="214"/>
      <c r="BT40" s="214"/>
      <c r="BU40" s="214"/>
      <c r="BV40" s="214"/>
      <c r="BW40" s="214"/>
      <c r="BX40" s="305" t="s">
        <v>273</v>
      </c>
      <c r="BY40" s="306"/>
      <c r="BZ40" s="306"/>
      <c r="CA40" s="306"/>
      <c r="CB40" s="306"/>
      <c r="CC40" s="306"/>
      <c r="CD40" s="307"/>
    </row>
    <row r="41" spans="1:82" s="7" customFormat="1" ht="4.5" customHeight="1" x14ac:dyDescent="0.2">
      <c r="A41" s="422"/>
      <c r="B41" s="423"/>
      <c r="C41" s="423"/>
      <c r="D41" s="423"/>
      <c r="E41" s="423"/>
      <c r="F41" s="423"/>
      <c r="G41" s="423"/>
      <c r="H41" s="423"/>
      <c r="I41" s="423"/>
      <c r="J41" s="424"/>
      <c r="K41" s="397"/>
      <c r="L41" s="398"/>
      <c r="M41" s="398"/>
      <c r="N41" s="399"/>
      <c r="O41" s="242"/>
      <c r="P41" s="147"/>
      <c r="Q41" s="147"/>
      <c r="R41" s="147"/>
      <c r="S41" s="147"/>
      <c r="T41" s="147"/>
      <c r="U41" s="147"/>
      <c r="V41" s="219"/>
      <c r="W41" s="214"/>
      <c r="X41" s="214"/>
      <c r="Y41" s="214"/>
      <c r="Z41" s="214"/>
      <c r="AA41" s="214"/>
      <c r="AB41" s="214"/>
      <c r="AC41" s="306"/>
      <c r="AD41" s="306"/>
      <c r="AE41" s="306"/>
      <c r="AF41" s="306"/>
      <c r="AG41" s="306"/>
      <c r="AH41" s="306"/>
      <c r="AI41" s="306"/>
      <c r="AJ41" s="214"/>
      <c r="AK41" s="214"/>
      <c r="AL41" s="214"/>
      <c r="AM41" s="214"/>
      <c r="AN41" s="214"/>
      <c r="AO41" s="214"/>
      <c r="AP41" s="214"/>
      <c r="AQ41" s="306"/>
      <c r="AR41" s="306"/>
      <c r="AS41" s="306"/>
      <c r="AT41" s="306"/>
      <c r="AU41" s="306"/>
      <c r="AV41" s="306"/>
      <c r="AW41" s="306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  <c r="BI41" s="214"/>
      <c r="BJ41" s="214"/>
      <c r="BK41" s="214"/>
      <c r="BL41" s="214"/>
      <c r="BM41" s="214"/>
      <c r="BN41" s="214"/>
      <c r="BO41" s="214"/>
      <c r="BP41" s="214"/>
      <c r="BQ41" s="214"/>
      <c r="BR41" s="214"/>
      <c r="BS41" s="214"/>
      <c r="BT41" s="214"/>
      <c r="BU41" s="214"/>
      <c r="BV41" s="214"/>
      <c r="BW41" s="214"/>
      <c r="BX41" s="306"/>
      <c r="BY41" s="306"/>
      <c r="BZ41" s="306"/>
      <c r="CA41" s="306"/>
      <c r="CB41" s="306"/>
      <c r="CC41" s="306"/>
      <c r="CD41" s="307"/>
    </row>
    <row r="42" spans="1:82" s="7" customFormat="1" ht="13.5" x14ac:dyDescent="0.2">
      <c r="A42" s="422"/>
      <c r="B42" s="423"/>
      <c r="C42" s="423"/>
      <c r="D42" s="423"/>
      <c r="E42" s="423"/>
      <c r="F42" s="423"/>
      <c r="G42" s="423"/>
      <c r="H42" s="423"/>
      <c r="I42" s="423"/>
      <c r="J42" s="424"/>
      <c r="K42" s="397"/>
      <c r="L42" s="398"/>
      <c r="M42" s="398"/>
      <c r="N42" s="399"/>
      <c r="O42" s="15"/>
      <c r="P42" s="6"/>
      <c r="Q42" s="14" t="s">
        <v>212</v>
      </c>
      <c r="R42" s="82" t="s">
        <v>271</v>
      </c>
      <c r="S42" s="82"/>
      <c r="T42" s="6" t="s">
        <v>14</v>
      </c>
      <c r="U42" s="6"/>
      <c r="V42" s="219">
        <v>110743</v>
      </c>
      <c r="W42" s="214"/>
      <c r="X42" s="214"/>
      <c r="Y42" s="214"/>
      <c r="Z42" s="214"/>
      <c r="AA42" s="214"/>
      <c r="AB42" s="214"/>
      <c r="AC42" s="305" t="s">
        <v>273</v>
      </c>
      <c r="AD42" s="306"/>
      <c r="AE42" s="306"/>
      <c r="AF42" s="306"/>
      <c r="AG42" s="306"/>
      <c r="AH42" s="306"/>
      <c r="AI42" s="306"/>
      <c r="AJ42" s="214">
        <v>3804272</v>
      </c>
      <c r="AK42" s="214"/>
      <c r="AL42" s="214"/>
      <c r="AM42" s="214"/>
      <c r="AN42" s="214"/>
      <c r="AO42" s="214"/>
      <c r="AP42" s="214"/>
      <c r="AQ42" s="305">
        <v>-3817150</v>
      </c>
      <c r="AR42" s="306"/>
      <c r="AS42" s="306"/>
      <c r="AT42" s="306"/>
      <c r="AU42" s="306"/>
      <c r="AV42" s="306"/>
      <c r="AW42" s="306"/>
      <c r="AX42" s="214" t="s">
        <v>273</v>
      </c>
      <c r="AY42" s="214"/>
      <c r="AZ42" s="214"/>
      <c r="BA42" s="214"/>
      <c r="BB42" s="214"/>
      <c r="BC42" s="214"/>
      <c r="BD42" s="214"/>
      <c r="BE42" s="213" t="s">
        <v>273</v>
      </c>
      <c r="BF42" s="214"/>
      <c r="BG42" s="214"/>
      <c r="BH42" s="214"/>
      <c r="BI42" s="214"/>
      <c r="BJ42" s="214"/>
      <c r="BK42" s="213" t="s">
        <v>273</v>
      </c>
      <c r="BL42" s="214"/>
      <c r="BM42" s="214"/>
      <c r="BN42" s="214"/>
      <c r="BO42" s="214"/>
      <c r="BP42" s="214"/>
      <c r="BQ42" s="214">
        <f>V42+AJ42+AQ42</f>
        <v>97865</v>
      </c>
      <c r="BR42" s="214"/>
      <c r="BS42" s="214"/>
      <c r="BT42" s="214"/>
      <c r="BU42" s="214"/>
      <c r="BV42" s="214"/>
      <c r="BW42" s="214"/>
      <c r="BX42" s="305" t="s">
        <v>273</v>
      </c>
      <c r="BY42" s="306"/>
      <c r="BZ42" s="306"/>
      <c r="CA42" s="306"/>
      <c r="CB42" s="306"/>
      <c r="CC42" s="306"/>
      <c r="CD42" s="307"/>
    </row>
    <row r="43" spans="1:82" s="45" customFormat="1" ht="4.5" customHeight="1" x14ac:dyDescent="0.2">
      <c r="A43" s="425"/>
      <c r="B43" s="426"/>
      <c r="C43" s="426"/>
      <c r="D43" s="426"/>
      <c r="E43" s="426"/>
      <c r="F43" s="426"/>
      <c r="G43" s="426"/>
      <c r="H43" s="426"/>
      <c r="I43" s="426"/>
      <c r="J43" s="427"/>
      <c r="K43" s="397"/>
      <c r="L43" s="398"/>
      <c r="M43" s="398"/>
      <c r="N43" s="399"/>
      <c r="O43" s="257"/>
      <c r="P43" s="258"/>
      <c r="Q43" s="258"/>
      <c r="R43" s="258"/>
      <c r="S43" s="258"/>
      <c r="T43" s="258"/>
      <c r="U43" s="258"/>
      <c r="V43" s="219"/>
      <c r="W43" s="214"/>
      <c r="X43" s="214"/>
      <c r="Y43" s="214"/>
      <c r="Z43" s="214"/>
      <c r="AA43" s="214"/>
      <c r="AB43" s="214"/>
      <c r="AC43" s="306"/>
      <c r="AD43" s="306"/>
      <c r="AE43" s="306"/>
      <c r="AF43" s="306"/>
      <c r="AG43" s="306"/>
      <c r="AH43" s="306"/>
      <c r="AI43" s="306"/>
      <c r="AJ43" s="214"/>
      <c r="AK43" s="214"/>
      <c r="AL43" s="214"/>
      <c r="AM43" s="214"/>
      <c r="AN43" s="214"/>
      <c r="AO43" s="214"/>
      <c r="AP43" s="214"/>
      <c r="AQ43" s="306"/>
      <c r="AR43" s="306"/>
      <c r="AS43" s="306"/>
      <c r="AT43" s="306"/>
      <c r="AU43" s="306"/>
      <c r="AV43" s="306"/>
      <c r="AW43" s="306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  <c r="BI43" s="214"/>
      <c r="BJ43" s="214"/>
      <c r="BK43" s="214"/>
      <c r="BL43" s="214"/>
      <c r="BM43" s="214"/>
      <c r="BN43" s="214"/>
      <c r="BO43" s="214"/>
      <c r="BP43" s="214"/>
      <c r="BQ43" s="214"/>
      <c r="BR43" s="214"/>
      <c r="BS43" s="214"/>
      <c r="BT43" s="214"/>
      <c r="BU43" s="214"/>
      <c r="BV43" s="214"/>
      <c r="BW43" s="214"/>
      <c r="BX43" s="306"/>
      <c r="BY43" s="306"/>
      <c r="BZ43" s="306"/>
      <c r="CA43" s="306"/>
      <c r="CB43" s="306"/>
      <c r="CC43" s="306"/>
      <c r="CD43" s="307"/>
    </row>
    <row r="44" spans="1:82" s="7" customFormat="1" ht="13.5" customHeight="1" x14ac:dyDescent="0.2">
      <c r="A44" s="419" t="s">
        <v>283</v>
      </c>
      <c r="B44" s="420"/>
      <c r="C44" s="420"/>
      <c r="D44" s="420"/>
      <c r="E44" s="420"/>
      <c r="F44" s="420"/>
      <c r="G44" s="420"/>
      <c r="H44" s="420"/>
      <c r="I44" s="420"/>
      <c r="J44" s="421"/>
      <c r="K44" s="397"/>
      <c r="L44" s="398"/>
      <c r="M44" s="398"/>
      <c r="N44" s="399"/>
      <c r="O44" s="34"/>
      <c r="P44" s="6"/>
      <c r="Q44" s="14" t="s">
        <v>212</v>
      </c>
      <c r="R44" s="176" t="s">
        <v>270</v>
      </c>
      <c r="S44" s="176"/>
      <c r="T44" s="6" t="s">
        <v>13</v>
      </c>
      <c r="U44" s="6"/>
      <c r="V44" s="219">
        <f>BQ46</f>
        <v>278832</v>
      </c>
      <c r="W44" s="214"/>
      <c r="X44" s="214"/>
      <c r="Y44" s="214"/>
      <c r="Z44" s="214"/>
      <c r="AA44" s="214"/>
      <c r="AB44" s="214"/>
      <c r="AC44" s="305" t="s">
        <v>273</v>
      </c>
      <c r="AD44" s="306"/>
      <c r="AE44" s="306"/>
      <c r="AF44" s="306"/>
      <c r="AG44" s="306"/>
      <c r="AH44" s="306"/>
      <c r="AI44" s="306"/>
      <c r="AJ44" s="214">
        <v>2702342</v>
      </c>
      <c r="AK44" s="214"/>
      <c r="AL44" s="214"/>
      <c r="AM44" s="214"/>
      <c r="AN44" s="214"/>
      <c r="AO44" s="214"/>
      <c r="AP44" s="214"/>
      <c r="AQ44" s="305">
        <v>-2559022</v>
      </c>
      <c r="AR44" s="306"/>
      <c r="AS44" s="306"/>
      <c r="AT44" s="306"/>
      <c r="AU44" s="306"/>
      <c r="AV44" s="306"/>
      <c r="AW44" s="306"/>
      <c r="AX44" s="214" t="s">
        <v>273</v>
      </c>
      <c r="AY44" s="214"/>
      <c r="AZ44" s="214"/>
      <c r="BA44" s="214"/>
      <c r="BB44" s="214"/>
      <c r="BC44" s="214"/>
      <c r="BD44" s="214"/>
      <c r="BE44" s="213" t="s">
        <v>273</v>
      </c>
      <c r="BF44" s="214"/>
      <c r="BG44" s="214"/>
      <c r="BH44" s="214"/>
      <c r="BI44" s="214"/>
      <c r="BJ44" s="214"/>
      <c r="BK44" s="213" t="s">
        <v>273</v>
      </c>
      <c r="BL44" s="214"/>
      <c r="BM44" s="214"/>
      <c r="BN44" s="214"/>
      <c r="BO44" s="214"/>
      <c r="BP44" s="214"/>
      <c r="BQ44" s="214">
        <f>V44+AJ44+AQ44</f>
        <v>422152</v>
      </c>
      <c r="BR44" s="214"/>
      <c r="BS44" s="214"/>
      <c r="BT44" s="214"/>
      <c r="BU44" s="214"/>
      <c r="BV44" s="214"/>
      <c r="BW44" s="214"/>
      <c r="BX44" s="305" t="s">
        <v>273</v>
      </c>
      <c r="BY44" s="306"/>
      <c r="BZ44" s="306"/>
      <c r="CA44" s="306"/>
      <c r="CB44" s="306"/>
      <c r="CC44" s="306"/>
      <c r="CD44" s="307"/>
    </row>
    <row r="45" spans="1:82" s="7" customFormat="1" ht="4.5" customHeight="1" x14ac:dyDescent="0.2">
      <c r="A45" s="422"/>
      <c r="B45" s="423"/>
      <c r="C45" s="423"/>
      <c r="D45" s="423"/>
      <c r="E45" s="423"/>
      <c r="F45" s="423"/>
      <c r="G45" s="423"/>
      <c r="H45" s="423"/>
      <c r="I45" s="423"/>
      <c r="J45" s="424"/>
      <c r="K45" s="397"/>
      <c r="L45" s="398"/>
      <c r="M45" s="398"/>
      <c r="N45" s="399"/>
      <c r="O45" s="242"/>
      <c r="P45" s="147"/>
      <c r="Q45" s="147"/>
      <c r="R45" s="147"/>
      <c r="S45" s="147"/>
      <c r="T45" s="147"/>
      <c r="U45" s="147"/>
      <c r="V45" s="219"/>
      <c r="W45" s="214"/>
      <c r="X45" s="214"/>
      <c r="Y45" s="214"/>
      <c r="Z45" s="214"/>
      <c r="AA45" s="214"/>
      <c r="AB45" s="214"/>
      <c r="AC45" s="306"/>
      <c r="AD45" s="306"/>
      <c r="AE45" s="306"/>
      <c r="AF45" s="306"/>
      <c r="AG45" s="306"/>
      <c r="AH45" s="306"/>
      <c r="AI45" s="306"/>
      <c r="AJ45" s="214"/>
      <c r="AK45" s="214"/>
      <c r="AL45" s="214"/>
      <c r="AM45" s="214"/>
      <c r="AN45" s="214"/>
      <c r="AO45" s="214"/>
      <c r="AP45" s="214"/>
      <c r="AQ45" s="306"/>
      <c r="AR45" s="306"/>
      <c r="AS45" s="306"/>
      <c r="AT45" s="306"/>
      <c r="AU45" s="306"/>
      <c r="AV45" s="306"/>
      <c r="AW45" s="306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  <c r="BI45" s="214"/>
      <c r="BJ45" s="214"/>
      <c r="BK45" s="214"/>
      <c r="BL45" s="214"/>
      <c r="BM45" s="214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306"/>
      <c r="BY45" s="306"/>
      <c r="BZ45" s="306"/>
      <c r="CA45" s="306"/>
      <c r="CB45" s="306"/>
      <c r="CC45" s="306"/>
      <c r="CD45" s="307"/>
    </row>
    <row r="46" spans="1:82" s="7" customFormat="1" ht="13.5" x14ac:dyDescent="0.2">
      <c r="A46" s="422"/>
      <c r="B46" s="423"/>
      <c r="C46" s="423"/>
      <c r="D46" s="423"/>
      <c r="E46" s="423"/>
      <c r="F46" s="423"/>
      <c r="G46" s="423"/>
      <c r="H46" s="423"/>
      <c r="I46" s="423"/>
      <c r="J46" s="424"/>
      <c r="K46" s="397"/>
      <c r="L46" s="398"/>
      <c r="M46" s="398"/>
      <c r="N46" s="399"/>
      <c r="O46" s="15"/>
      <c r="P46" s="6"/>
      <c r="Q46" s="14" t="s">
        <v>212</v>
      </c>
      <c r="R46" s="82" t="s">
        <v>271</v>
      </c>
      <c r="S46" s="82"/>
      <c r="T46" s="6" t="s">
        <v>14</v>
      </c>
      <c r="U46" s="6"/>
      <c r="V46" s="219">
        <v>357462</v>
      </c>
      <c r="W46" s="214"/>
      <c r="X46" s="214"/>
      <c r="Y46" s="214"/>
      <c r="Z46" s="214"/>
      <c r="AA46" s="214"/>
      <c r="AB46" s="214"/>
      <c r="AC46" s="305" t="s">
        <v>273</v>
      </c>
      <c r="AD46" s="306"/>
      <c r="AE46" s="306"/>
      <c r="AF46" s="306"/>
      <c r="AG46" s="306"/>
      <c r="AH46" s="306"/>
      <c r="AI46" s="306"/>
      <c r="AJ46" s="214">
        <v>1754586</v>
      </c>
      <c r="AK46" s="214"/>
      <c r="AL46" s="214"/>
      <c r="AM46" s="214"/>
      <c r="AN46" s="214"/>
      <c r="AO46" s="214"/>
      <c r="AP46" s="214"/>
      <c r="AQ46" s="305">
        <v>-1833216</v>
      </c>
      <c r="AR46" s="306"/>
      <c r="AS46" s="306"/>
      <c r="AT46" s="306"/>
      <c r="AU46" s="306"/>
      <c r="AV46" s="306"/>
      <c r="AW46" s="306"/>
      <c r="AX46" s="214" t="s">
        <v>273</v>
      </c>
      <c r="AY46" s="214"/>
      <c r="AZ46" s="214"/>
      <c r="BA46" s="214"/>
      <c r="BB46" s="214"/>
      <c r="BC46" s="214"/>
      <c r="BD46" s="214"/>
      <c r="BE46" s="213" t="s">
        <v>273</v>
      </c>
      <c r="BF46" s="214"/>
      <c r="BG46" s="214"/>
      <c r="BH46" s="214"/>
      <c r="BI46" s="214"/>
      <c r="BJ46" s="214"/>
      <c r="BK46" s="213" t="s">
        <v>273</v>
      </c>
      <c r="BL46" s="214"/>
      <c r="BM46" s="214"/>
      <c r="BN46" s="214"/>
      <c r="BO46" s="214"/>
      <c r="BP46" s="214"/>
      <c r="BQ46" s="214">
        <f>V46+AJ46+AQ46</f>
        <v>278832</v>
      </c>
      <c r="BR46" s="214"/>
      <c r="BS46" s="214"/>
      <c r="BT46" s="214"/>
      <c r="BU46" s="214"/>
      <c r="BV46" s="214"/>
      <c r="BW46" s="214"/>
      <c r="BX46" s="305" t="s">
        <v>273</v>
      </c>
      <c r="BY46" s="306"/>
      <c r="BZ46" s="306"/>
      <c r="CA46" s="306"/>
      <c r="CB46" s="306"/>
      <c r="CC46" s="306"/>
      <c r="CD46" s="307"/>
    </row>
    <row r="47" spans="1:82" s="45" customFormat="1" ht="4.5" customHeight="1" x14ac:dyDescent="0.2">
      <c r="A47" s="425"/>
      <c r="B47" s="426"/>
      <c r="C47" s="426"/>
      <c r="D47" s="426"/>
      <c r="E47" s="426"/>
      <c r="F47" s="426"/>
      <c r="G47" s="426"/>
      <c r="H47" s="426"/>
      <c r="I47" s="426"/>
      <c r="J47" s="427"/>
      <c r="K47" s="397"/>
      <c r="L47" s="398"/>
      <c r="M47" s="398"/>
      <c r="N47" s="399"/>
      <c r="O47" s="257"/>
      <c r="P47" s="258"/>
      <c r="Q47" s="258"/>
      <c r="R47" s="258"/>
      <c r="S47" s="258"/>
      <c r="T47" s="258"/>
      <c r="U47" s="258"/>
      <c r="V47" s="219"/>
      <c r="W47" s="214"/>
      <c r="X47" s="214"/>
      <c r="Y47" s="214"/>
      <c r="Z47" s="214"/>
      <c r="AA47" s="214"/>
      <c r="AB47" s="214"/>
      <c r="AC47" s="306"/>
      <c r="AD47" s="306"/>
      <c r="AE47" s="306"/>
      <c r="AF47" s="306"/>
      <c r="AG47" s="306"/>
      <c r="AH47" s="306"/>
      <c r="AI47" s="306"/>
      <c r="AJ47" s="214"/>
      <c r="AK47" s="214"/>
      <c r="AL47" s="214"/>
      <c r="AM47" s="214"/>
      <c r="AN47" s="214"/>
      <c r="AO47" s="214"/>
      <c r="AP47" s="214"/>
      <c r="AQ47" s="306"/>
      <c r="AR47" s="306"/>
      <c r="AS47" s="306"/>
      <c r="AT47" s="306"/>
      <c r="AU47" s="306"/>
      <c r="AV47" s="306"/>
      <c r="AW47" s="306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306"/>
      <c r="BY47" s="306"/>
      <c r="BZ47" s="306"/>
      <c r="CA47" s="306"/>
      <c r="CB47" s="306"/>
      <c r="CC47" s="306"/>
      <c r="CD47" s="307"/>
    </row>
    <row r="48" spans="1:82" s="7" customFormat="1" ht="13.5" customHeight="1" x14ac:dyDescent="0.2">
      <c r="A48" s="419" t="s">
        <v>284</v>
      </c>
      <c r="B48" s="420"/>
      <c r="C48" s="420"/>
      <c r="D48" s="420"/>
      <c r="E48" s="420"/>
      <c r="F48" s="420"/>
      <c r="G48" s="420"/>
      <c r="H48" s="420"/>
      <c r="I48" s="420"/>
      <c r="J48" s="421"/>
      <c r="K48" s="397"/>
      <c r="L48" s="398"/>
      <c r="M48" s="398"/>
      <c r="N48" s="399"/>
      <c r="O48" s="34"/>
      <c r="P48" s="6"/>
      <c r="Q48" s="14" t="s">
        <v>212</v>
      </c>
      <c r="R48" s="176" t="s">
        <v>270</v>
      </c>
      <c r="S48" s="176"/>
      <c r="T48" s="6" t="s">
        <v>13</v>
      </c>
      <c r="U48" s="6"/>
      <c r="V48" s="219">
        <f>BQ50</f>
        <v>8282</v>
      </c>
      <c r="W48" s="214"/>
      <c r="X48" s="214"/>
      <c r="Y48" s="214"/>
      <c r="Z48" s="214"/>
      <c r="AA48" s="214"/>
      <c r="AB48" s="214"/>
      <c r="AC48" s="305" t="s">
        <v>273</v>
      </c>
      <c r="AD48" s="306"/>
      <c r="AE48" s="306"/>
      <c r="AF48" s="306"/>
      <c r="AG48" s="306"/>
      <c r="AH48" s="306"/>
      <c r="AI48" s="306"/>
      <c r="AJ48" s="214">
        <v>1186</v>
      </c>
      <c r="AK48" s="214"/>
      <c r="AL48" s="214"/>
      <c r="AM48" s="214"/>
      <c r="AN48" s="214"/>
      <c r="AO48" s="214"/>
      <c r="AP48" s="214"/>
      <c r="AQ48" s="305">
        <v>-1973</v>
      </c>
      <c r="AR48" s="306"/>
      <c r="AS48" s="306"/>
      <c r="AT48" s="306"/>
      <c r="AU48" s="306"/>
      <c r="AV48" s="306"/>
      <c r="AW48" s="306"/>
      <c r="AX48" s="214" t="s">
        <v>273</v>
      </c>
      <c r="AY48" s="214"/>
      <c r="AZ48" s="214"/>
      <c r="BA48" s="214"/>
      <c r="BB48" s="214"/>
      <c r="BC48" s="214"/>
      <c r="BD48" s="214"/>
      <c r="BE48" s="213" t="s">
        <v>273</v>
      </c>
      <c r="BF48" s="214"/>
      <c r="BG48" s="214"/>
      <c r="BH48" s="214"/>
      <c r="BI48" s="214"/>
      <c r="BJ48" s="214"/>
      <c r="BK48" s="213" t="s">
        <v>273</v>
      </c>
      <c r="BL48" s="214"/>
      <c r="BM48" s="214"/>
      <c r="BN48" s="214"/>
      <c r="BO48" s="214"/>
      <c r="BP48" s="214"/>
      <c r="BQ48" s="214">
        <f>V48+AJ48+AQ48</f>
        <v>7495</v>
      </c>
      <c r="BR48" s="214"/>
      <c r="BS48" s="214"/>
      <c r="BT48" s="214"/>
      <c r="BU48" s="214"/>
      <c r="BV48" s="214"/>
      <c r="BW48" s="214"/>
      <c r="BX48" s="305" t="s">
        <v>273</v>
      </c>
      <c r="BY48" s="306"/>
      <c r="BZ48" s="306"/>
      <c r="CA48" s="306"/>
      <c r="CB48" s="306"/>
      <c r="CC48" s="306"/>
      <c r="CD48" s="307"/>
    </row>
    <row r="49" spans="1:82" s="7" customFormat="1" ht="4.5" customHeight="1" x14ac:dyDescent="0.2">
      <c r="A49" s="422"/>
      <c r="B49" s="423"/>
      <c r="C49" s="423"/>
      <c r="D49" s="423"/>
      <c r="E49" s="423"/>
      <c r="F49" s="423"/>
      <c r="G49" s="423"/>
      <c r="H49" s="423"/>
      <c r="I49" s="423"/>
      <c r="J49" s="424"/>
      <c r="K49" s="397"/>
      <c r="L49" s="398"/>
      <c r="M49" s="398"/>
      <c r="N49" s="399"/>
      <c r="O49" s="242"/>
      <c r="P49" s="147"/>
      <c r="Q49" s="147"/>
      <c r="R49" s="147"/>
      <c r="S49" s="147"/>
      <c r="T49" s="147"/>
      <c r="U49" s="147"/>
      <c r="V49" s="219"/>
      <c r="W49" s="214"/>
      <c r="X49" s="214"/>
      <c r="Y49" s="214"/>
      <c r="Z49" s="214"/>
      <c r="AA49" s="214"/>
      <c r="AB49" s="214"/>
      <c r="AC49" s="306"/>
      <c r="AD49" s="306"/>
      <c r="AE49" s="306"/>
      <c r="AF49" s="306"/>
      <c r="AG49" s="306"/>
      <c r="AH49" s="306"/>
      <c r="AI49" s="306"/>
      <c r="AJ49" s="214"/>
      <c r="AK49" s="214"/>
      <c r="AL49" s="214"/>
      <c r="AM49" s="214"/>
      <c r="AN49" s="214"/>
      <c r="AO49" s="214"/>
      <c r="AP49" s="214"/>
      <c r="AQ49" s="306"/>
      <c r="AR49" s="306"/>
      <c r="AS49" s="306"/>
      <c r="AT49" s="306"/>
      <c r="AU49" s="306"/>
      <c r="AV49" s="306"/>
      <c r="AW49" s="306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306"/>
      <c r="BY49" s="306"/>
      <c r="BZ49" s="306"/>
      <c r="CA49" s="306"/>
      <c r="CB49" s="306"/>
      <c r="CC49" s="306"/>
      <c r="CD49" s="307"/>
    </row>
    <row r="50" spans="1:82" s="7" customFormat="1" ht="13.5" x14ac:dyDescent="0.2">
      <c r="A50" s="422"/>
      <c r="B50" s="423"/>
      <c r="C50" s="423"/>
      <c r="D50" s="423"/>
      <c r="E50" s="423"/>
      <c r="F50" s="423"/>
      <c r="G50" s="423"/>
      <c r="H50" s="423"/>
      <c r="I50" s="423"/>
      <c r="J50" s="424"/>
      <c r="K50" s="397"/>
      <c r="L50" s="398"/>
      <c r="M50" s="398"/>
      <c r="N50" s="399"/>
      <c r="O50" s="15"/>
      <c r="P50" s="6"/>
      <c r="Q50" s="14" t="s">
        <v>212</v>
      </c>
      <c r="R50" s="82" t="s">
        <v>271</v>
      </c>
      <c r="S50" s="82"/>
      <c r="T50" s="6" t="s">
        <v>14</v>
      </c>
      <c r="U50" s="6"/>
      <c r="V50" s="219">
        <v>1594</v>
      </c>
      <c r="W50" s="214"/>
      <c r="X50" s="214"/>
      <c r="Y50" s="214"/>
      <c r="Z50" s="214"/>
      <c r="AA50" s="214"/>
      <c r="AB50" s="214"/>
      <c r="AC50" s="305" t="s">
        <v>273</v>
      </c>
      <c r="AD50" s="306"/>
      <c r="AE50" s="306"/>
      <c r="AF50" s="306"/>
      <c r="AG50" s="306"/>
      <c r="AH50" s="306"/>
      <c r="AI50" s="306"/>
      <c r="AJ50" s="214">
        <v>8015</v>
      </c>
      <c r="AK50" s="214"/>
      <c r="AL50" s="214"/>
      <c r="AM50" s="214"/>
      <c r="AN50" s="214"/>
      <c r="AO50" s="214"/>
      <c r="AP50" s="214"/>
      <c r="AQ50" s="305">
        <v>-1327</v>
      </c>
      <c r="AR50" s="306"/>
      <c r="AS50" s="306"/>
      <c r="AT50" s="306"/>
      <c r="AU50" s="306"/>
      <c r="AV50" s="306"/>
      <c r="AW50" s="306"/>
      <c r="AX50" s="214" t="s">
        <v>273</v>
      </c>
      <c r="AY50" s="214"/>
      <c r="AZ50" s="214"/>
      <c r="BA50" s="214"/>
      <c r="BB50" s="214"/>
      <c r="BC50" s="214"/>
      <c r="BD50" s="214"/>
      <c r="BE50" s="213" t="s">
        <v>273</v>
      </c>
      <c r="BF50" s="214"/>
      <c r="BG50" s="214"/>
      <c r="BH50" s="214"/>
      <c r="BI50" s="214"/>
      <c r="BJ50" s="214"/>
      <c r="BK50" s="213" t="s">
        <v>273</v>
      </c>
      <c r="BL50" s="214"/>
      <c r="BM50" s="214"/>
      <c r="BN50" s="214"/>
      <c r="BO50" s="214"/>
      <c r="BP50" s="214"/>
      <c r="BQ50" s="214">
        <f>V50+AJ50+AQ50</f>
        <v>8282</v>
      </c>
      <c r="BR50" s="214"/>
      <c r="BS50" s="214"/>
      <c r="BT50" s="214"/>
      <c r="BU50" s="214"/>
      <c r="BV50" s="214"/>
      <c r="BW50" s="214"/>
      <c r="BX50" s="305" t="s">
        <v>273</v>
      </c>
      <c r="BY50" s="306"/>
      <c r="BZ50" s="306"/>
      <c r="CA50" s="306"/>
      <c r="CB50" s="306"/>
      <c r="CC50" s="306"/>
      <c r="CD50" s="307"/>
    </row>
    <row r="51" spans="1:82" s="45" customFormat="1" ht="4.5" customHeight="1" x14ac:dyDescent="0.2">
      <c r="A51" s="425"/>
      <c r="B51" s="426"/>
      <c r="C51" s="426"/>
      <c r="D51" s="426"/>
      <c r="E51" s="426"/>
      <c r="F51" s="426"/>
      <c r="G51" s="426"/>
      <c r="H51" s="426"/>
      <c r="I51" s="426"/>
      <c r="J51" s="427"/>
      <c r="K51" s="397"/>
      <c r="L51" s="398"/>
      <c r="M51" s="398"/>
      <c r="N51" s="399"/>
      <c r="O51" s="257"/>
      <c r="P51" s="258"/>
      <c r="Q51" s="258"/>
      <c r="R51" s="258"/>
      <c r="S51" s="258"/>
      <c r="T51" s="258"/>
      <c r="U51" s="258"/>
      <c r="V51" s="219"/>
      <c r="W51" s="214"/>
      <c r="X51" s="214"/>
      <c r="Y51" s="214"/>
      <c r="Z51" s="214"/>
      <c r="AA51" s="214"/>
      <c r="AB51" s="214"/>
      <c r="AC51" s="306"/>
      <c r="AD51" s="306"/>
      <c r="AE51" s="306"/>
      <c r="AF51" s="306"/>
      <c r="AG51" s="306"/>
      <c r="AH51" s="306"/>
      <c r="AI51" s="306"/>
      <c r="AJ51" s="214"/>
      <c r="AK51" s="214"/>
      <c r="AL51" s="214"/>
      <c r="AM51" s="214"/>
      <c r="AN51" s="214"/>
      <c r="AO51" s="214"/>
      <c r="AP51" s="214"/>
      <c r="AQ51" s="306"/>
      <c r="AR51" s="306"/>
      <c r="AS51" s="306"/>
      <c r="AT51" s="306"/>
      <c r="AU51" s="306"/>
      <c r="AV51" s="306"/>
      <c r="AW51" s="306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  <c r="BI51" s="214"/>
      <c r="BJ51" s="214"/>
      <c r="BK51" s="214"/>
      <c r="BL51" s="214"/>
      <c r="BM51" s="214"/>
      <c r="BN51" s="214"/>
      <c r="BO51" s="214"/>
      <c r="BP51" s="214"/>
      <c r="BQ51" s="214"/>
      <c r="BR51" s="214"/>
      <c r="BS51" s="214"/>
      <c r="BT51" s="214"/>
      <c r="BU51" s="214"/>
      <c r="BV51" s="214"/>
      <c r="BW51" s="214"/>
      <c r="BX51" s="306"/>
      <c r="BY51" s="306"/>
      <c r="BZ51" s="306"/>
      <c r="CA51" s="306"/>
      <c r="CB51" s="306"/>
      <c r="CC51" s="306"/>
      <c r="CD51" s="307"/>
    </row>
    <row r="52" spans="1:82" s="7" customFormat="1" ht="13.5" hidden="1" customHeight="1" x14ac:dyDescent="0.2">
      <c r="A52" s="419"/>
      <c r="B52" s="420"/>
      <c r="C52" s="420"/>
      <c r="D52" s="420"/>
      <c r="E52" s="420"/>
      <c r="F52" s="420"/>
      <c r="G52" s="420"/>
      <c r="H52" s="420"/>
      <c r="I52" s="420"/>
      <c r="J52" s="421"/>
      <c r="K52" s="397"/>
      <c r="L52" s="398"/>
      <c r="M52" s="398"/>
      <c r="N52" s="399"/>
      <c r="O52" s="34"/>
      <c r="P52" s="6"/>
      <c r="Q52" s="14" t="s">
        <v>212</v>
      </c>
      <c r="R52" s="176"/>
      <c r="S52" s="176"/>
      <c r="T52" s="6" t="s">
        <v>13</v>
      </c>
      <c r="U52" s="6"/>
      <c r="V52" s="428"/>
      <c r="W52" s="429"/>
      <c r="X52" s="429"/>
      <c r="Y52" s="429"/>
      <c r="Z52" s="429"/>
      <c r="AA52" s="429"/>
      <c r="AB52" s="429"/>
      <c r="AC52" s="430" t="s">
        <v>5</v>
      </c>
      <c r="AD52" s="429"/>
      <c r="AE52" s="429"/>
      <c r="AF52" s="429"/>
      <c r="AG52" s="429"/>
      <c r="AH52" s="429"/>
      <c r="AI52" s="429"/>
      <c r="AJ52" s="429"/>
      <c r="AK52" s="429"/>
      <c r="AL52" s="429"/>
      <c r="AM52" s="429"/>
      <c r="AN52" s="429"/>
      <c r="AO52" s="429"/>
      <c r="AP52" s="429"/>
      <c r="AQ52" s="430" t="s">
        <v>5</v>
      </c>
      <c r="AR52" s="429"/>
      <c r="AS52" s="429"/>
      <c r="AT52" s="429"/>
      <c r="AU52" s="429"/>
      <c r="AV52" s="429"/>
      <c r="AW52" s="429"/>
      <c r="AX52" s="429"/>
      <c r="AY52" s="429"/>
      <c r="AZ52" s="429"/>
      <c r="BA52" s="429"/>
      <c r="BB52" s="429"/>
      <c r="BC52" s="429"/>
      <c r="BD52" s="429"/>
      <c r="BE52" s="430"/>
      <c r="BF52" s="429"/>
      <c r="BG52" s="429"/>
      <c r="BH52" s="429"/>
      <c r="BI52" s="429"/>
      <c r="BJ52" s="429"/>
      <c r="BK52" s="430"/>
      <c r="BL52" s="429"/>
      <c r="BM52" s="429"/>
      <c r="BN52" s="429"/>
      <c r="BO52" s="429"/>
      <c r="BP52" s="429"/>
      <c r="BQ52" s="429"/>
      <c r="BR52" s="429"/>
      <c r="BS52" s="429"/>
      <c r="BT52" s="429"/>
      <c r="BU52" s="429"/>
      <c r="BV52" s="429"/>
      <c r="BW52" s="429"/>
      <c r="BX52" s="430" t="s">
        <v>5</v>
      </c>
      <c r="BY52" s="429"/>
      <c r="BZ52" s="429"/>
      <c r="CA52" s="429"/>
      <c r="CB52" s="429"/>
      <c r="CC52" s="429"/>
      <c r="CD52" s="438"/>
    </row>
    <row r="53" spans="1:82" s="7" customFormat="1" ht="4.5" hidden="1" customHeight="1" x14ac:dyDescent="0.2">
      <c r="A53" s="422"/>
      <c r="B53" s="423"/>
      <c r="C53" s="423"/>
      <c r="D53" s="423"/>
      <c r="E53" s="423"/>
      <c r="F53" s="423"/>
      <c r="G53" s="423"/>
      <c r="H53" s="423"/>
      <c r="I53" s="423"/>
      <c r="J53" s="424"/>
      <c r="K53" s="397"/>
      <c r="L53" s="398"/>
      <c r="M53" s="398"/>
      <c r="N53" s="399"/>
      <c r="O53" s="242"/>
      <c r="P53" s="147"/>
      <c r="Q53" s="147"/>
      <c r="R53" s="147"/>
      <c r="S53" s="147"/>
      <c r="T53" s="147"/>
      <c r="U53" s="147"/>
      <c r="V53" s="428"/>
      <c r="W53" s="429"/>
      <c r="X53" s="429"/>
      <c r="Y53" s="429"/>
      <c r="Z53" s="429"/>
      <c r="AA53" s="429"/>
      <c r="AB53" s="429"/>
      <c r="AC53" s="429"/>
      <c r="AD53" s="429"/>
      <c r="AE53" s="429"/>
      <c r="AF53" s="429"/>
      <c r="AG53" s="429"/>
      <c r="AH53" s="429"/>
      <c r="AI53" s="429"/>
      <c r="AJ53" s="429"/>
      <c r="AK53" s="429"/>
      <c r="AL53" s="429"/>
      <c r="AM53" s="429"/>
      <c r="AN53" s="429"/>
      <c r="AO53" s="429"/>
      <c r="AP53" s="429"/>
      <c r="AQ53" s="429"/>
      <c r="AR53" s="429"/>
      <c r="AS53" s="429"/>
      <c r="AT53" s="429"/>
      <c r="AU53" s="429"/>
      <c r="AV53" s="429"/>
      <c r="AW53" s="429"/>
      <c r="AX53" s="429"/>
      <c r="AY53" s="429"/>
      <c r="AZ53" s="429"/>
      <c r="BA53" s="429"/>
      <c r="BB53" s="429"/>
      <c r="BC53" s="429"/>
      <c r="BD53" s="429"/>
      <c r="BE53" s="429"/>
      <c r="BF53" s="429"/>
      <c r="BG53" s="429"/>
      <c r="BH53" s="429"/>
      <c r="BI53" s="429"/>
      <c r="BJ53" s="429"/>
      <c r="BK53" s="429"/>
      <c r="BL53" s="429"/>
      <c r="BM53" s="429"/>
      <c r="BN53" s="429"/>
      <c r="BO53" s="429"/>
      <c r="BP53" s="429"/>
      <c r="BQ53" s="429"/>
      <c r="BR53" s="429"/>
      <c r="BS53" s="429"/>
      <c r="BT53" s="429"/>
      <c r="BU53" s="429"/>
      <c r="BV53" s="429"/>
      <c r="BW53" s="429"/>
      <c r="BX53" s="429"/>
      <c r="BY53" s="429"/>
      <c r="BZ53" s="429"/>
      <c r="CA53" s="429"/>
      <c r="CB53" s="429"/>
      <c r="CC53" s="429"/>
      <c r="CD53" s="438"/>
    </row>
    <row r="54" spans="1:82" s="7" customFormat="1" ht="13.5" hidden="1" x14ac:dyDescent="0.2">
      <c r="A54" s="422"/>
      <c r="B54" s="423"/>
      <c r="C54" s="423"/>
      <c r="D54" s="423"/>
      <c r="E54" s="423"/>
      <c r="F54" s="423"/>
      <c r="G54" s="423"/>
      <c r="H54" s="423"/>
      <c r="I54" s="423"/>
      <c r="J54" s="424"/>
      <c r="K54" s="397"/>
      <c r="L54" s="398"/>
      <c r="M54" s="398"/>
      <c r="N54" s="399"/>
      <c r="O54" s="15"/>
      <c r="P54" s="6"/>
      <c r="Q54" s="14" t="s">
        <v>212</v>
      </c>
      <c r="R54" s="82"/>
      <c r="S54" s="82"/>
      <c r="T54" s="6" t="s">
        <v>14</v>
      </c>
      <c r="U54" s="6"/>
      <c r="V54" s="428"/>
      <c r="W54" s="429"/>
      <c r="X54" s="429"/>
      <c r="Y54" s="429"/>
      <c r="Z54" s="429"/>
      <c r="AA54" s="429"/>
      <c r="AB54" s="429"/>
      <c r="AC54" s="430" t="s">
        <v>5</v>
      </c>
      <c r="AD54" s="429"/>
      <c r="AE54" s="429"/>
      <c r="AF54" s="429"/>
      <c r="AG54" s="429"/>
      <c r="AH54" s="429"/>
      <c r="AI54" s="429"/>
      <c r="AJ54" s="429"/>
      <c r="AK54" s="429"/>
      <c r="AL54" s="429"/>
      <c r="AM54" s="429"/>
      <c r="AN54" s="429"/>
      <c r="AO54" s="429"/>
      <c r="AP54" s="429"/>
      <c r="AQ54" s="430" t="s">
        <v>5</v>
      </c>
      <c r="AR54" s="429"/>
      <c r="AS54" s="429"/>
      <c r="AT54" s="429"/>
      <c r="AU54" s="429"/>
      <c r="AV54" s="429"/>
      <c r="AW54" s="429"/>
      <c r="AX54" s="429"/>
      <c r="AY54" s="429"/>
      <c r="AZ54" s="429"/>
      <c r="BA54" s="429"/>
      <c r="BB54" s="429"/>
      <c r="BC54" s="429"/>
      <c r="BD54" s="429"/>
      <c r="BE54" s="430"/>
      <c r="BF54" s="429"/>
      <c r="BG54" s="429"/>
      <c r="BH54" s="429"/>
      <c r="BI54" s="429"/>
      <c r="BJ54" s="429"/>
      <c r="BK54" s="430"/>
      <c r="BL54" s="429"/>
      <c r="BM54" s="429"/>
      <c r="BN54" s="429"/>
      <c r="BO54" s="429"/>
      <c r="BP54" s="429"/>
      <c r="BQ54" s="429"/>
      <c r="BR54" s="429"/>
      <c r="BS54" s="429"/>
      <c r="BT54" s="429"/>
      <c r="BU54" s="429"/>
      <c r="BV54" s="429"/>
      <c r="BW54" s="429"/>
      <c r="BX54" s="430" t="s">
        <v>5</v>
      </c>
      <c r="BY54" s="429"/>
      <c r="BZ54" s="429"/>
      <c r="CA54" s="429"/>
      <c r="CB54" s="429"/>
      <c r="CC54" s="429"/>
      <c r="CD54" s="438"/>
    </row>
    <row r="55" spans="1:82" s="45" customFormat="1" ht="4.5" hidden="1" customHeight="1" x14ac:dyDescent="0.2">
      <c r="A55" s="425"/>
      <c r="B55" s="426"/>
      <c r="C55" s="426"/>
      <c r="D55" s="426"/>
      <c r="E55" s="426"/>
      <c r="F55" s="426"/>
      <c r="G55" s="426"/>
      <c r="H55" s="426"/>
      <c r="I55" s="426"/>
      <c r="J55" s="427"/>
      <c r="K55" s="397"/>
      <c r="L55" s="398"/>
      <c r="M55" s="398"/>
      <c r="N55" s="399"/>
      <c r="O55" s="257"/>
      <c r="P55" s="258"/>
      <c r="Q55" s="258"/>
      <c r="R55" s="258"/>
      <c r="S55" s="258"/>
      <c r="T55" s="258"/>
      <c r="U55" s="258"/>
      <c r="V55" s="428"/>
      <c r="W55" s="429"/>
      <c r="X55" s="429"/>
      <c r="Y55" s="429"/>
      <c r="Z55" s="429"/>
      <c r="AA55" s="429"/>
      <c r="AB55" s="429"/>
      <c r="AC55" s="429"/>
      <c r="AD55" s="429"/>
      <c r="AE55" s="429"/>
      <c r="AF55" s="429"/>
      <c r="AG55" s="429"/>
      <c r="AH55" s="429"/>
      <c r="AI55" s="429"/>
      <c r="AJ55" s="429"/>
      <c r="AK55" s="429"/>
      <c r="AL55" s="429"/>
      <c r="AM55" s="429"/>
      <c r="AN55" s="429"/>
      <c r="AO55" s="429"/>
      <c r="AP55" s="429"/>
      <c r="AQ55" s="429"/>
      <c r="AR55" s="429"/>
      <c r="AS55" s="429"/>
      <c r="AT55" s="429"/>
      <c r="AU55" s="429"/>
      <c r="AV55" s="429"/>
      <c r="AW55" s="429"/>
      <c r="AX55" s="429"/>
      <c r="AY55" s="429"/>
      <c r="AZ55" s="429"/>
      <c r="BA55" s="429"/>
      <c r="BB55" s="429"/>
      <c r="BC55" s="429"/>
      <c r="BD55" s="429"/>
      <c r="BE55" s="429"/>
      <c r="BF55" s="429"/>
      <c r="BG55" s="429"/>
      <c r="BH55" s="429"/>
      <c r="BI55" s="429"/>
      <c r="BJ55" s="429"/>
      <c r="BK55" s="429"/>
      <c r="BL55" s="429"/>
      <c r="BM55" s="429"/>
      <c r="BN55" s="429"/>
      <c r="BO55" s="429"/>
      <c r="BP55" s="429"/>
      <c r="BQ55" s="429"/>
      <c r="BR55" s="429"/>
      <c r="BS55" s="429"/>
      <c r="BT55" s="429"/>
      <c r="BU55" s="429"/>
      <c r="BV55" s="429"/>
      <c r="BW55" s="429"/>
      <c r="BX55" s="429"/>
      <c r="BY55" s="429"/>
      <c r="BZ55" s="429"/>
      <c r="CA55" s="429"/>
      <c r="CB55" s="429"/>
      <c r="CC55" s="429"/>
      <c r="CD55" s="438"/>
    </row>
    <row r="59" spans="1:82" ht="4.5" customHeight="1" x14ac:dyDescent="0.2"/>
  </sheetData>
  <mergeCells count="274">
    <mergeCell ref="BK54:BP55"/>
    <mergeCell ref="BQ54:BW55"/>
    <mergeCell ref="BX54:CD55"/>
    <mergeCell ref="O53:U53"/>
    <mergeCell ref="K54:N55"/>
    <mergeCell ref="R54:S54"/>
    <mergeCell ref="V54:AB55"/>
    <mergeCell ref="AC54:AI55"/>
    <mergeCell ref="AJ54:AP55"/>
    <mergeCell ref="AQ54:AW55"/>
    <mergeCell ref="AX54:BD55"/>
    <mergeCell ref="BE54:BJ55"/>
    <mergeCell ref="O55:U55"/>
    <mergeCell ref="BK52:BP53"/>
    <mergeCell ref="BQ52:BW53"/>
    <mergeCell ref="BX52:CD53"/>
    <mergeCell ref="BK48:BP49"/>
    <mergeCell ref="BQ48:BW49"/>
    <mergeCell ref="BX48:CD49"/>
    <mergeCell ref="O49:U49"/>
    <mergeCell ref="K50:N51"/>
    <mergeCell ref="R50:S50"/>
    <mergeCell ref="V50:AB51"/>
    <mergeCell ref="AC50:AI51"/>
    <mergeCell ref="AJ50:AP51"/>
    <mergeCell ref="AQ50:AW51"/>
    <mergeCell ref="AX50:BD51"/>
    <mergeCell ref="BE50:BJ51"/>
    <mergeCell ref="BK50:BP51"/>
    <mergeCell ref="BQ50:BW51"/>
    <mergeCell ref="BX50:CD51"/>
    <mergeCell ref="O51:U51"/>
    <mergeCell ref="A48:J51"/>
    <mergeCell ref="K48:N49"/>
    <mergeCell ref="R48:S48"/>
    <mergeCell ref="V48:AB49"/>
    <mergeCell ref="AC48:AI49"/>
    <mergeCell ref="AJ48:AP49"/>
    <mergeCell ref="AQ48:AW49"/>
    <mergeCell ref="AX48:BD49"/>
    <mergeCell ref="BE48:BJ49"/>
    <mergeCell ref="BK44:BP45"/>
    <mergeCell ref="BQ44:BW45"/>
    <mergeCell ref="BX44:CD45"/>
    <mergeCell ref="O45:U45"/>
    <mergeCell ref="K46:N47"/>
    <mergeCell ref="R46:S46"/>
    <mergeCell ref="V46:AB47"/>
    <mergeCell ref="AC46:AI47"/>
    <mergeCell ref="AJ46:AP47"/>
    <mergeCell ref="AQ46:AW47"/>
    <mergeCell ref="AX46:BD47"/>
    <mergeCell ref="BE46:BJ47"/>
    <mergeCell ref="BK46:BP47"/>
    <mergeCell ref="BQ46:BW47"/>
    <mergeCell ref="BX46:CD47"/>
    <mergeCell ref="O47:U47"/>
    <mergeCell ref="A44:J47"/>
    <mergeCell ref="K44:N45"/>
    <mergeCell ref="R44:S44"/>
    <mergeCell ref="V44:AB45"/>
    <mergeCell ref="AC44:AI45"/>
    <mergeCell ref="AJ44:AP45"/>
    <mergeCell ref="AQ44:AW45"/>
    <mergeCell ref="AX44:BD45"/>
    <mergeCell ref="BE44:BJ45"/>
    <mergeCell ref="AA20:AD20"/>
    <mergeCell ref="K26:N26"/>
    <mergeCell ref="O26:U26"/>
    <mergeCell ref="V26:AI26"/>
    <mergeCell ref="AE19:AR19"/>
    <mergeCell ref="AE20:AR20"/>
    <mergeCell ref="AE13:AR13"/>
    <mergeCell ref="AA13:AD13"/>
    <mergeCell ref="AE7:AR7"/>
    <mergeCell ref="AJ26:BP26"/>
    <mergeCell ref="A23:CD23"/>
    <mergeCell ref="A24:CD24"/>
    <mergeCell ref="BG20:BT20"/>
    <mergeCell ref="A20:Z20"/>
    <mergeCell ref="AS20:BF20"/>
    <mergeCell ref="BQ26:CD26"/>
    <mergeCell ref="A26:J26"/>
    <mergeCell ref="BG13:BT13"/>
    <mergeCell ref="BG10:BT12"/>
    <mergeCell ref="AS10:BF12"/>
    <mergeCell ref="AS13:BF13"/>
    <mergeCell ref="AE10:AR12"/>
    <mergeCell ref="AA10:AD12"/>
    <mergeCell ref="AS16:BF18"/>
    <mergeCell ref="K40:N41"/>
    <mergeCell ref="K42:N43"/>
    <mergeCell ref="K29:N29"/>
    <mergeCell ref="K30:N30"/>
    <mergeCell ref="K31:N31"/>
    <mergeCell ref="K32:N33"/>
    <mergeCell ref="K34:N35"/>
    <mergeCell ref="A7:Z7"/>
    <mergeCell ref="A14:Z14"/>
    <mergeCell ref="A31:J31"/>
    <mergeCell ref="O31:U31"/>
    <mergeCell ref="A27:J27"/>
    <mergeCell ref="A40:J43"/>
    <mergeCell ref="A13:Z13"/>
    <mergeCell ref="A12:Z12"/>
    <mergeCell ref="A10:Z10"/>
    <mergeCell ref="O27:U27"/>
    <mergeCell ref="V27:AI27"/>
    <mergeCell ref="A30:J30"/>
    <mergeCell ref="O30:U30"/>
    <mergeCell ref="V30:AB30"/>
    <mergeCell ref="AC30:AI30"/>
    <mergeCell ref="A37:J38"/>
    <mergeCell ref="A39:J39"/>
    <mergeCell ref="A3:BP3"/>
    <mergeCell ref="BG5:BT5"/>
    <mergeCell ref="A6:Z6"/>
    <mergeCell ref="AK6:AL6"/>
    <mergeCell ref="AY6:AZ6"/>
    <mergeCell ref="BM6:BN6"/>
    <mergeCell ref="A5:Z5"/>
    <mergeCell ref="BG8:BT9"/>
    <mergeCell ref="A9:Z9"/>
    <mergeCell ref="A8:Z8"/>
    <mergeCell ref="AS8:BF9"/>
    <mergeCell ref="AE8:AR9"/>
    <mergeCell ref="AA6:AD6"/>
    <mergeCell ref="AA7:AD7"/>
    <mergeCell ref="AA8:AD9"/>
    <mergeCell ref="AS5:BF5"/>
    <mergeCell ref="AH5:AQ5"/>
    <mergeCell ref="AA5:AD5"/>
    <mergeCell ref="AS7:BF7"/>
    <mergeCell ref="BG7:BT7"/>
    <mergeCell ref="AS19:BF19"/>
    <mergeCell ref="BG19:BT19"/>
    <mergeCell ref="A16:Z16"/>
    <mergeCell ref="A11:Z11"/>
    <mergeCell ref="BG16:BT18"/>
    <mergeCell ref="A18:Z18"/>
    <mergeCell ref="AE14:AR15"/>
    <mergeCell ref="AS14:BF15"/>
    <mergeCell ref="BG14:BT15"/>
    <mergeCell ref="A15:Z15"/>
    <mergeCell ref="AA14:AD15"/>
    <mergeCell ref="A17:Z17"/>
    <mergeCell ref="A19:Z19"/>
    <mergeCell ref="AE16:AR18"/>
    <mergeCell ref="AA16:AD18"/>
    <mergeCell ref="AA19:AD19"/>
    <mergeCell ref="AJ27:AP27"/>
    <mergeCell ref="K27:N27"/>
    <mergeCell ref="AQ27:BD27"/>
    <mergeCell ref="BE27:BJ27"/>
    <mergeCell ref="BK27:BP27"/>
    <mergeCell ref="BQ27:CD27"/>
    <mergeCell ref="A28:J28"/>
    <mergeCell ref="O28:U28"/>
    <mergeCell ref="V28:AB28"/>
    <mergeCell ref="AC28:AI28"/>
    <mergeCell ref="K28:N28"/>
    <mergeCell ref="AJ28:AP28"/>
    <mergeCell ref="AQ28:AW28"/>
    <mergeCell ref="AX28:BD28"/>
    <mergeCell ref="AJ30:AP30"/>
    <mergeCell ref="BE28:BJ28"/>
    <mergeCell ref="BK28:BP28"/>
    <mergeCell ref="BQ28:BW28"/>
    <mergeCell ref="BX28:CD28"/>
    <mergeCell ref="A29:J29"/>
    <mergeCell ref="O29:U29"/>
    <mergeCell ref="V29:AB29"/>
    <mergeCell ref="AC29:AI29"/>
    <mergeCell ref="AJ29:AP29"/>
    <mergeCell ref="AQ29:AW29"/>
    <mergeCell ref="AQ30:AW30"/>
    <mergeCell ref="AX30:BD30"/>
    <mergeCell ref="BE30:BJ30"/>
    <mergeCell ref="BK30:BP30"/>
    <mergeCell ref="BQ30:BW30"/>
    <mergeCell ref="BX30:CD30"/>
    <mergeCell ref="AX29:BD29"/>
    <mergeCell ref="BE29:BJ29"/>
    <mergeCell ref="BK29:BP29"/>
    <mergeCell ref="BQ29:BW29"/>
    <mergeCell ref="BX29:CD29"/>
    <mergeCell ref="A36:J36"/>
    <mergeCell ref="BK36:BP37"/>
    <mergeCell ref="BK31:BP31"/>
    <mergeCell ref="BQ31:BW31"/>
    <mergeCell ref="BX31:CD31"/>
    <mergeCell ref="A32:J35"/>
    <mergeCell ref="R32:S32"/>
    <mergeCell ref="V32:AB33"/>
    <mergeCell ref="AC32:AI33"/>
    <mergeCell ref="R34:S34"/>
    <mergeCell ref="V34:AB35"/>
    <mergeCell ref="AC34:AI35"/>
    <mergeCell ref="V31:AB31"/>
    <mergeCell ref="AC31:AI31"/>
    <mergeCell ref="AJ31:AP31"/>
    <mergeCell ref="AQ31:AW31"/>
    <mergeCell ref="AX31:BD31"/>
    <mergeCell ref="BE31:BJ31"/>
    <mergeCell ref="BK34:BP35"/>
    <mergeCell ref="BQ34:BW35"/>
    <mergeCell ref="BX34:CD35"/>
    <mergeCell ref="O35:U35"/>
    <mergeCell ref="AJ34:AP35"/>
    <mergeCell ref="AQ34:AW35"/>
    <mergeCell ref="K36:N37"/>
    <mergeCell ref="K38:N39"/>
    <mergeCell ref="BQ38:BW39"/>
    <mergeCell ref="BK32:BP33"/>
    <mergeCell ref="BQ32:BW33"/>
    <mergeCell ref="BX32:CD33"/>
    <mergeCell ref="O33:U33"/>
    <mergeCell ref="AJ32:AP33"/>
    <mergeCell ref="AQ32:AW33"/>
    <mergeCell ref="AX32:BD33"/>
    <mergeCell ref="BE32:BJ33"/>
    <mergeCell ref="AX34:BD35"/>
    <mergeCell ref="BE34:BJ35"/>
    <mergeCell ref="BX38:CD39"/>
    <mergeCell ref="O39:U39"/>
    <mergeCell ref="AJ38:AP39"/>
    <mergeCell ref="AQ38:AW39"/>
    <mergeCell ref="AX38:BD39"/>
    <mergeCell ref="BE38:BJ39"/>
    <mergeCell ref="AC38:AI39"/>
    <mergeCell ref="BQ36:BW37"/>
    <mergeCell ref="BX36:CD37"/>
    <mergeCell ref="O37:U37"/>
    <mergeCell ref="AJ36:AP37"/>
    <mergeCell ref="AQ36:AW37"/>
    <mergeCell ref="AX36:BD37"/>
    <mergeCell ref="BE36:BJ37"/>
    <mergeCell ref="BK38:BP39"/>
    <mergeCell ref="R36:S36"/>
    <mergeCell ref="V36:AB37"/>
    <mergeCell ref="AC36:AI37"/>
    <mergeCell ref="R38:S38"/>
    <mergeCell ref="V38:AB39"/>
    <mergeCell ref="A52:J55"/>
    <mergeCell ref="K52:N53"/>
    <mergeCell ref="R52:S52"/>
    <mergeCell ref="V52:AB53"/>
    <mergeCell ref="AC52:AI53"/>
    <mergeCell ref="AJ52:AP53"/>
    <mergeCell ref="AQ52:AW53"/>
    <mergeCell ref="AX52:BD53"/>
    <mergeCell ref="BE52:BJ53"/>
    <mergeCell ref="BQ42:BW43"/>
    <mergeCell ref="BX42:CD43"/>
    <mergeCell ref="O43:U43"/>
    <mergeCell ref="BQ40:BW41"/>
    <mergeCell ref="BX40:CD41"/>
    <mergeCell ref="R42:S42"/>
    <mergeCell ref="V42:AB43"/>
    <mergeCell ref="AC42:AI43"/>
    <mergeCell ref="AJ42:AP43"/>
    <mergeCell ref="AQ42:AW43"/>
    <mergeCell ref="R40:S40"/>
    <mergeCell ref="V40:AB41"/>
    <mergeCell ref="AC40:AI41"/>
    <mergeCell ref="AJ40:AP41"/>
    <mergeCell ref="O41:U41"/>
    <mergeCell ref="AX42:BD43"/>
    <mergeCell ref="BE42:BJ43"/>
    <mergeCell ref="BK42:BP43"/>
    <mergeCell ref="AQ40:AW41"/>
    <mergeCell ref="AX40:BD41"/>
    <mergeCell ref="BE40:BJ41"/>
    <mergeCell ref="BK40:BP4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H21"/>
  <sheetViews>
    <sheetView workbookViewId="0">
      <selection activeCell="CD1" sqref="A1:CD19"/>
    </sheetView>
  </sheetViews>
  <sheetFormatPr defaultColWidth="1.7109375" defaultRowHeight="11.25" x14ac:dyDescent="0.2"/>
  <cols>
    <col min="1" max="16384" width="1.7109375" style="1"/>
  </cols>
  <sheetData>
    <row r="1" spans="1:86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CD1" s="3" t="s">
        <v>263</v>
      </c>
    </row>
    <row r="2" spans="1:86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CH2" s="3"/>
    </row>
    <row r="3" spans="1:86" s="4" customFormat="1" ht="15" x14ac:dyDescent="0.25">
      <c r="A3" s="139" t="s">
        <v>119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CH3" s="3"/>
    </row>
    <row r="4" spans="1:86" s="4" customFormat="1" ht="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CH4" s="3"/>
    </row>
    <row r="5" spans="1:86" s="4" customFormat="1" ht="12" x14ac:dyDescent="0.2">
      <c r="A5" s="124" t="s">
        <v>10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6"/>
      <c r="AA5" s="124" t="s">
        <v>235</v>
      </c>
      <c r="AB5" s="125"/>
      <c r="AC5" s="125"/>
      <c r="AD5" s="126"/>
      <c r="AE5" s="23"/>
      <c r="AF5" s="30" t="s">
        <v>30</v>
      </c>
      <c r="AG5" s="24"/>
      <c r="AH5" s="209" t="s">
        <v>269</v>
      </c>
      <c r="AI5" s="209"/>
      <c r="AJ5" s="209"/>
      <c r="AK5" s="209"/>
      <c r="AL5" s="209"/>
      <c r="AM5" s="209"/>
      <c r="AN5" s="209"/>
      <c r="AO5" s="209"/>
      <c r="AP5" s="209"/>
      <c r="AQ5" s="209"/>
      <c r="AR5" s="25"/>
      <c r="AS5" s="124" t="s">
        <v>28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6"/>
      <c r="BG5" s="124" t="s">
        <v>28</v>
      </c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6"/>
      <c r="CH5" s="3"/>
    </row>
    <row r="6" spans="1:86" s="4" customFormat="1" ht="13.5" x14ac:dyDescent="0.2">
      <c r="A6" s="117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27"/>
      <c r="AB6" s="128"/>
      <c r="AC6" s="128"/>
      <c r="AD6" s="129"/>
      <c r="AE6" s="26"/>
      <c r="AF6" s="27"/>
      <c r="AG6" s="27"/>
      <c r="AH6" s="1"/>
      <c r="AI6" s="6"/>
      <c r="AJ6" s="14" t="s">
        <v>4</v>
      </c>
      <c r="AK6" s="82" t="s">
        <v>270</v>
      </c>
      <c r="AL6" s="82"/>
      <c r="AM6" s="28" t="s">
        <v>31</v>
      </c>
      <c r="AN6" s="27"/>
      <c r="AO6" s="27"/>
      <c r="AP6" s="27"/>
      <c r="AQ6" s="27"/>
      <c r="AR6" s="29"/>
      <c r="AS6" s="26"/>
      <c r="AT6" s="27"/>
      <c r="AU6" s="27"/>
      <c r="AV6" s="1"/>
      <c r="AW6" s="6"/>
      <c r="AX6" s="14" t="s">
        <v>4</v>
      </c>
      <c r="AY6" s="82" t="s">
        <v>271</v>
      </c>
      <c r="AZ6" s="82"/>
      <c r="BA6" s="28" t="s">
        <v>14</v>
      </c>
      <c r="BB6" s="27"/>
      <c r="BC6" s="27"/>
      <c r="BD6" s="27"/>
      <c r="BE6" s="27"/>
      <c r="BF6" s="29"/>
      <c r="BG6" s="26"/>
      <c r="BH6" s="27"/>
      <c r="BI6" s="27"/>
      <c r="BJ6" s="1"/>
      <c r="BK6" s="6"/>
      <c r="BL6" s="14" t="s">
        <v>4</v>
      </c>
      <c r="BM6" s="82" t="s">
        <v>272</v>
      </c>
      <c r="BN6" s="82"/>
      <c r="BO6" s="28" t="s">
        <v>32</v>
      </c>
      <c r="BP6" s="27"/>
      <c r="BQ6" s="27"/>
      <c r="BR6" s="27"/>
      <c r="BS6" s="27"/>
      <c r="BT6" s="29"/>
      <c r="CH6" s="3"/>
    </row>
    <row r="7" spans="1:86" s="4" customFormat="1" ht="3" customHeight="1" thickBo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127"/>
      <c r="AB7" s="128"/>
      <c r="AC7" s="128"/>
      <c r="AD7" s="129"/>
      <c r="AE7" s="127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9"/>
      <c r="AS7" s="127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9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CH7" s="3"/>
    </row>
    <row r="8" spans="1:86" s="2" customFormat="1" ht="12.75" customHeight="1" x14ac:dyDescent="0.2">
      <c r="A8" s="155" t="s">
        <v>120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397">
        <v>5440</v>
      </c>
      <c r="AB8" s="398"/>
      <c r="AC8" s="398"/>
      <c r="AD8" s="435"/>
      <c r="AE8" s="131" t="s">
        <v>273</v>
      </c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1" t="s">
        <v>273</v>
      </c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1" t="s">
        <v>273</v>
      </c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3"/>
      <c r="CH8" s="31"/>
    </row>
    <row r="9" spans="1:86" s="2" customFormat="1" ht="12.75" x14ac:dyDescent="0.2">
      <c r="A9" s="368" t="s">
        <v>67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Y9" s="369"/>
      <c r="Z9" s="369"/>
      <c r="AA9" s="397"/>
      <c r="AB9" s="398"/>
      <c r="AC9" s="398"/>
      <c r="AD9" s="435"/>
      <c r="AE9" s="212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6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6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20"/>
      <c r="CH9" s="31"/>
    </row>
    <row r="10" spans="1:86" s="7" customFormat="1" ht="12.75" x14ac:dyDescent="0.2">
      <c r="A10" s="155" t="s">
        <v>2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397"/>
      <c r="AB10" s="398"/>
      <c r="AC10" s="398"/>
      <c r="AD10" s="435"/>
      <c r="AE10" s="212" t="s">
        <v>273</v>
      </c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6" t="s">
        <v>273</v>
      </c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6" t="s">
        <v>273</v>
      </c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20"/>
      <c r="CH10" s="31"/>
    </row>
    <row r="11" spans="1:86" s="7" customFormat="1" ht="12.75" x14ac:dyDescent="0.2">
      <c r="A11" s="153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397"/>
      <c r="AB11" s="398"/>
      <c r="AC11" s="398"/>
      <c r="AD11" s="435"/>
      <c r="AE11" s="212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6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6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20"/>
      <c r="CH11" s="31"/>
    </row>
    <row r="12" spans="1:86" s="45" customFormat="1" ht="9.75" x14ac:dyDescent="0.2">
      <c r="A12" s="433" t="s">
        <v>122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397"/>
      <c r="AB12" s="398"/>
      <c r="AC12" s="398"/>
      <c r="AD12" s="435"/>
      <c r="AE12" s="212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6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6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20"/>
      <c r="CH12" s="32"/>
    </row>
    <row r="13" spans="1:86" s="7" customFormat="1" ht="15" customHeight="1" x14ac:dyDescent="0.2">
      <c r="A13" s="368" t="s">
        <v>16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97"/>
      <c r="AB13" s="398"/>
      <c r="AC13" s="398"/>
      <c r="AD13" s="435"/>
      <c r="AE13" s="212" t="s">
        <v>273</v>
      </c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6" t="s">
        <v>273</v>
      </c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6" t="s">
        <v>273</v>
      </c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20"/>
    </row>
    <row r="14" spans="1:86" s="7" customFormat="1" ht="12.75" x14ac:dyDescent="0.2">
      <c r="A14" s="155" t="s">
        <v>121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397">
        <v>5445</v>
      </c>
      <c r="AB14" s="398"/>
      <c r="AC14" s="398"/>
      <c r="AD14" s="435"/>
      <c r="AE14" s="212" t="s">
        <v>273</v>
      </c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6" t="s">
        <v>273</v>
      </c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6" t="s">
        <v>273</v>
      </c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20"/>
    </row>
    <row r="15" spans="1:86" s="7" customFormat="1" ht="12.75" x14ac:dyDescent="0.2">
      <c r="A15" s="368" t="s">
        <v>67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  <c r="Y15" s="369"/>
      <c r="Z15" s="369"/>
      <c r="AA15" s="397"/>
      <c r="AB15" s="398"/>
      <c r="AC15" s="398"/>
      <c r="AD15" s="435"/>
      <c r="AE15" s="212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6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6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20"/>
    </row>
    <row r="16" spans="1:86" s="7" customFormat="1" ht="12.75" x14ac:dyDescent="0.2">
      <c r="A16" s="155" t="s">
        <v>2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397"/>
      <c r="AB16" s="398"/>
      <c r="AC16" s="398"/>
      <c r="AD16" s="435"/>
      <c r="AE16" s="212" t="s">
        <v>273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6" t="s">
        <v>273</v>
      </c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6" t="s">
        <v>273</v>
      </c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20"/>
    </row>
    <row r="17" spans="1:72" s="7" customFormat="1" ht="12.75" x14ac:dyDescent="0.2">
      <c r="A17" s="153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397"/>
      <c r="AB17" s="398"/>
      <c r="AC17" s="398"/>
      <c r="AD17" s="435"/>
      <c r="AE17" s="212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6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6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20"/>
    </row>
    <row r="18" spans="1:72" s="45" customFormat="1" ht="9.75" x14ac:dyDescent="0.2">
      <c r="A18" s="433" t="s">
        <v>122</v>
      </c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4"/>
      <c r="M18" s="434"/>
      <c r="N18" s="434"/>
      <c r="O18" s="434"/>
      <c r="P18" s="434"/>
      <c r="Q18" s="434"/>
      <c r="R18" s="434"/>
      <c r="S18" s="434"/>
      <c r="T18" s="434"/>
      <c r="U18" s="434"/>
      <c r="V18" s="434"/>
      <c r="W18" s="434"/>
      <c r="X18" s="434"/>
      <c r="Y18" s="434"/>
      <c r="Z18" s="434"/>
      <c r="AA18" s="397"/>
      <c r="AB18" s="398"/>
      <c r="AC18" s="398"/>
      <c r="AD18" s="435"/>
      <c r="AE18" s="212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6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6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20"/>
    </row>
    <row r="19" spans="1:72" s="7" customFormat="1" ht="15" customHeight="1" thickBot="1" x14ac:dyDescent="0.25">
      <c r="A19" s="368" t="s">
        <v>16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69"/>
      <c r="Y19" s="369"/>
      <c r="Z19" s="369"/>
      <c r="AA19" s="397"/>
      <c r="AB19" s="398"/>
      <c r="AC19" s="398"/>
      <c r="AD19" s="435"/>
      <c r="AE19" s="130" t="s">
        <v>273</v>
      </c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264" t="s">
        <v>273</v>
      </c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264" t="s">
        <v>273</v>
      </c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9"/>
    </row>
    <row r="20" spans="1:72" s="4" customFormat="1" ht="15" customHeight="1" x14ac:dyDescent="0.2"/>
    <row r="21" spans="1:72" s="4" customFormat="1" ht="15" customHeight="1" x14ac:dyDescent="0.2"/>
  </sheetData>
  <mergeCells count="52">
    <mergeCell ref="AS7:BF7"/>
    <mergeCell ref="BG7:BT7"/>
    <mergeCell ref="BG14:BT15"/>
    <mergeCell ref="A15:Z15"/>
    <mergeCell ref="AA14:AD15"/>
    <mergeCell ref="AS10:BF12"/>
    <mergeCell ref="A12:Z12"/>
    <mergeCell ref="AE13:AR13"/>
    <mergeCell ref="AS13:BF13"/>
    <mergeCell ref="A14:Z14"/>
    <mergeCell ref="AE14:AR15"/>
    <mergeCell ref="AS14:BF15"/>
    <mergeCell ref="A11:Z11"/>
    <mergeCell ref="AS19:BF19"/>
    <mergeCell ref="BG19:BT19"/>
    <mergeCell ref="BG16:BT18"/>
    <mergeCell ref="A18:Z18"/>
    <mergeCell ref="A17:Z17"/>
    <mergeCell ref="A19:Z19"/>
    <mergeCell ref="AE16:AR18"/>
    <mergeCell ref="AE19:AR19"/>
    <mergeCell ref="AA16:AD18"/>
    <mergeCell ref="AA19:AD19"/>
    <mergeCell ref="A16:Z16"/>
    <mergeCell ref="AS16:BF18"/>
    <mergeCell ref="A3:BT3"/>
    <mergeCell ref="BG5:BT5"/>
    <mergeCell ref="A6:Z6"/>
    <mergeCell ref="AK6:AL6"/>
    <mergeCell ref="AY6:AZ6"/>
    <mergeCell ref="BM6:BN6"/>
    <mergeCell ref="A5:Z5"/>
    <mergeCell ref="AS5:BF5"/>
    <mergeCell ref="AH5:AQ5"/>
    <mergeCell ref="AA5:AD5"/>
    <mergeCell ref="AA6:AD6"/>
    <mergeCell ref="AA7:AD7"/>
    <mergeCell ref="A7:Z7"/>
    <mergeCell ref="A10:Z10"/>
    <mergeCell ref="AE10:AR12"/>
    <mergeCell ref="BG13:BT13"/>
    <mergeCell ref="A13:Z13"/>
    <mergeCell ref="BG10:BT12"/>
    <mergeCell ref="AA13:AD13"/>
    <mergeCell ref="BG8:BT9"/>
    <mergeCell ref="A9:Z9"/>
    <mergeCell ref="A8:Z8"/>
    <mergeCell ref="AS8:BF9"/>
    <mergeCell ref="AE8:AR9"/>
    <mergeCell ref="AE7:AR7"/>
    <mergeCell ref="AA8:AD9"/>
    <mergeCell ref="AA10:AD12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46"/>
  <sheetViews>
    <sheetView workbookViewId="0">
      <selection activeCell="CD1" sqref="A1:CD46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CD1" s="3" t="s">
        <v>264</v>
      </c>
    </row>
    <row r="2" spans="1:82" s="4" customFormat="1" ht="15" x14ac:dyDescent="0.25">
      <c r="A2" s="139" t="s">
        <v>123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</row>
    <row r="3" spans="1:82" s="4" customFormat="1" ht="15" x14ac:dyDescent="0.25">
      <c r="A3" s="139" t="s">
        <v>124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</row>
    <row r="4" spans="1:82" s="4" customFormat="1" ht="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CD4" s="3"/>
    </row>
    <row r="5" spans="1:82" x14ac:dyDescent="0.2">
      <c r="A5" s="186" t="s">
        <v>10</v>
      </c>
      <c r="B5" s="187"/>
      <c r="C5" s="187"/>
      <c r="D5" s="187"/>
      <c r="E5" s="187"/>
      <c r="F5" s="187"/>
      <c r="G5" s="187"/>
      <c r="H5" s="187"/>
      <c r="I5" s="187"/>
      <c r="J5" s="187"/>
      <c r="K5" s="188"/>
      <c r="L5" s="186" t="s">
        <v>235</v>
      </c>
      <c r="M5" s="187"/>
      <c r="N5" s="187"/>
      <c r="O5" s="188"/>
      <c r="P5" s="339" t="s">
        <v>12</v>
      </c>
      <c r="Q5" s="339"/>
      <c r="R5" s="339"/>
      <c r="S5" s="339"/>
      <c r="T5" s="339"/>
      <c r="U5" s="339"/>
      <c r="V5" s="339"/>
      <c r="W5" s="186" t="s">
        <v>17</v>
      </c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8"/>
      <c r="AI5" s="320" t="s">
        <v>24</v>
      </c>
      <c r="AJ5" s="320"/>
      <c r="AK5" s="320"/>
      <c r="AL5" s="320"/>
      <c r="AM5" s="320"/>
      <c r="AN5" s="320"/>
      <c r="AO5" s="320"/>
      <c r="AP5" s="320"/>
      <c r="AQ5" s="320"/>
      <c r="AR5" s="320"/>
      <c r="AS5" s="320"/>
      <c r="AT5" s="320"/>
      <c r="AU5" s="320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20"/>
      <c r="BI5" s="320"/>
      <c r="BJ5" s="320"/>
      <c r="BK5" s="320"/>
      <c r="BL5" s="320"/>
      <c r="BM5" s="320"/>
      <c r="BN5" s="320"/>
      <c r="BO5" s="320"/>
      <c r="BP5" s="320"/>
      <c r="BQ5" s="320"/>
      <c r="BR5" s="320"/>
      <c r="BS5" s="186" t="s">
        <v>23</v>
      </c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8"/>
    </row>
    <row r="6" spans="1:82" x14ac:dyDescent="0.2">
      <c r="A6" s="317" t="s">
        <v>11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189"/>
      <c r="M6" s="190"/>
      <c r="N6" s="190"/>
      <c r="O6" s="191"/>
      <c r="P6" s="317"/>
      <c r="Q6" s="317"/>
      <c r="R6" s="317"/>
      <c r="S6" s="317"/>
      <c r="T6" s="317"/>
      <c r="U6" s="317"/>
      <c r="V6" s="317"/>
      <c r="W6" s="192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4"/>
      <c r="AI6" s="319" t="s">
        <v>131</v>
      </c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1"/>
      <c r="AU6" s="319" t="s">
        <v>108</v>
      </c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1"/>
      <c r="BM6" s="317" t="s">
        <v>151</v>
      </c>
      <c r="BN6" s="317"/>
      <c r="BO6" s="317"/>
      <c r="BP6" s="317"/>
      <c r="BQ6" s="317"/>
      <c r="BR6" s="317"/>
      <c r="BS6" s="192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4"/>
    </row>
    <row r="7" spans="1:82" x14ac:dyDescent="0.2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189"/>
      <c r="M7" s="190"/>
      <c r="N7" s="190"/>
      <c r="O7" s="191"/>
      <c r="P7" s="317"/>
      <c r="Q7" s="317"/>
      <c r="R7" s="317"/>
      <c r="S7" s="317"/>
      <c r="T7" s="317"/>
      <c r="U7" s="317"/>
      <c r="V7" s="317"/>
      <c r="W7" s="317" t="s">
        <v>126</v>
      </c>
      <c r="X7" s="317"/>
      <c r="Y7" s="317"/>
      <c r="Z7" s="317"/>
      <c r="AA7" s="317"/>
      <c r="AB7" s="317"/>
      <c r="AC7" s="317" t="s">
        <v>103</v>
      </c>
      <c r="AD7" s="317"/>
      <c r="AE7" s="317"/>
      <c r="AF7" s="317"/>
      <c r="AG7" s="317"/>
      <c r="AH7" s="317"/>
      <c r="AI7" s="117" t="s">
        <v>132</v>
      </c>
      <c r="AJ7" s="117"/>
      <c r="AK7" s="117"/>
      <c r="AL7" s="117"/>
      <c r="AM7" s="117"/>
      <c r="AN7" s="117"/>
      <c r="AO7" s="117" t="s">
        <v>141</v>
      </c>
      <c r="AP7" s="117"/>
      <c r="AQ7" s="117"/>
      <c r="AR7" s="117"/>
      <c r="AS7" s="117"/>
      <c r="AT7" s="117"/>
      <c r="AU7" s="317" t="s">
        <v>144</v>
      </c>
      <c r="AV7" s="317"/>
      <c r="AW7" s="317"/>
      <c r="AX7" s="317"/>
      <c r="AY7" s="317"/>
      <c r="AZ7" s="317"/>
      <c r="BA7" s="317" t="s">
        <v>145</v>
      </c>
      <c r="BB7" s="317"/>
      <c r="BC7" s="317"/>
      <c r="BD7" s="317"/>
      <c r="BE7" s="317"/>
      <c r="BF7" s="317"/>
      <c r="BG7" s="317" t="s">
        <v>149</v>
      </c>
      <c r="BH7" s="317"/>
      <c r="BI7" s="317"/>
      <c r="BJ7" s="317"/>
      <c r="BK7" s="317"/>
      <c r="BL7" s="317"/>
      <c r="BM7" s="317" t="s">
        <v>152</v>
      </c>
      <c r="BN7" s="317"/>
      <c r="BO7" s="317"/>
      <c r="BP7" s="317"/>
      <c r="BQ7" s="317"/>
      <c r="BR7" s="317"/>
      <c r="BS7" s="317" t="s">
        <v>126</v>
      </c>
      <c r="BT7" s="317"/>
      <c r="BU7" s="317"/>
      <c r="BV7" s="317"/>
      <c r="BW7" s="317"/>
      <c r="BX7" s="317"/>
      <c r="BY7" s="317" t="s">
        <v>103</v>
      </c>
      <c r="BZ7" s="317"/>
      <c r="CA7" s="317"/>
      <c r="CB7" s="317"/>
      <c r="CC7" s="317"/>
      <c r="CD7" s="317"/>
    </row>
    <row r="8" spans="1:82" x14ac:dyDescent="0.2">
      <c r="A8" s="317"/>
      <c r="B8" s="317"/>
      <c r="C8" s="317"/>
      <c r="D8" s="317"/>
      <c r="E8" s="317"/>
      <c r="F8" s="317"/>
      <c r="G8" s="317"/>
      <c r="H8" s="317"/>
      <c r="I8" s="317"/>
      <c r="J8" s="317"/>
      <c r="K8" s="317"/>
      <c r="L8" s="189"/>
      <c r="M8" s="190"/>
      <c r="N8" s="190"/>
      <c r="O8" s="191"/>
      <c r="P8" s="317"/>
      <c r="Q8" s="317"/>
      <c r="R8" s="317"/>
      <c r="S8" s="317"/>
      <c r="T8" s="317"/>
      <c r="U8" s="317"/>
      <c r="V8" s="317"/>
      <c r="W8" s="317" t="s">
        <v>127</v>
      </c>
      <c r="X8" s="317"/>
      <c r="Y8" s="317"/>
      <c r="Z8" s="317"/>
      <c r="AA8" s="317"/>
      <c r="AB8" s="317"/>
      <c r="AC8" s="317" t="s">
        <v>104</v>
      </c>
      <c r="AD8" s="317"/>
      <c r="AE8" s="317"/>
      <c r="AF8" s="317"/>
      <c r="AG8" s="317"/>
      <c r="AH8" s="317"/>
      <c r="AI8" s="117" t="s">
        <v>133</v>
      </c>
      <c r="AJ8" s="117"/>
      <c r="AK8" s="117"/>
      <c r="AL8" s="117"/>
      <c r="AM8" s="117"/>
      <c r="AN8" s="117"/>
      <c r="AO8" s="117" t="s">
        <v>142</v>
      </c>
      <c r="AP8" s="117"/>
      <c r="AQ8" s="117"/>
      <c r="AR8" s="117"/>
      <c r="AS8" s="117"/>
      <c r="AT8" s="117"/>
      <c r="AU8" s="317"/>
      <c r="AV8" s="317"/>
      <c r="AW8" s="317"/>
      <c r="AX8" s="317"/>
      <c r="AY8" s="317"/>
      <c r="AZ8" s="317"/>
      <c r="BA8" s="317" t="s">
        <v>146</v>
      </c>
      <c r="BB8" s="317"/>
      <c r="BC8" s="317"/>
      <c r="BD8" s="317"/>
      <c r="BE8" s="317"/>
      <c r="BF8" s="317"/>
      <c r="BG8" s="317" t="s">
        <v>150</v>
      </c>
      <c r="BH8" s="317"/>
      <c r="BI8" s="317"/>
      <c r="BJ8" s="317"/>
      <c r="BK8" s="317"/>
      <c r="BL8" s="317"/>
      <c r="BM8" s="317" t="s">
        <v>153</v>
      </c>
      <c r="BN8" s="317"/>
      <c r="BO8" s="317"/>
      <c r="BP8" s="317"/>
      <c r="BQ8" s="317"/>
      <c r="BR8" s="317"/>
      <c r="BS8" s="317" t="s">
        <v>127</v>
      </c>
      <c r="BT8" s="317"/>
      <c r="BU8" s="317"/>
      <c r="BV8" s="317"/>
      <c r="BW8" s="317"/>
      <c r="BX8" s="317"/>
      <c r="BY8" s="317" t="s">
        <v>104</v>
      </c>
      <c r="BZ8" s="317"/>
      <c r="CA8" s="317"/>
      <c r="CB8" s="317"/>
      <c r="CC8" s="317"/>
      <c r="CD8" s="317"/>
    </row>
    <row r="9" spans="1:82" x14ac:dyDescent="0.2">
      <c r="A9" s="317"/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189"/>
      <c r="M9" s="190"/>
      <c r="N9" s="190"/>
      <c r="O9" s="191"/>
      <c r="P9" s="317"/>
      <c r="Q9" s="317"/>
      <c r="R9" s="317"/>
      <c r="S9" s="317"/>
      <c r="T9" s="317"/>
      <c r="U9" s="317"/>
      <c r="V9" s="317"/>
      <c r="W9" s="317" t="s">
        <v>157</v>
      </c>
      <c r="X9" s="317"/>
      <c r="Y9" s="317"/>
      <c r="Z9" s="317"/>
      <c r="AA9" s="317"/>
      <c r="AB9" s="317"/>
      <c r="AC9" s="317" t="s">
        <v>128</v>
      </c>
      <c r="AD9" s="317"/>
      <c r="AE9" s="317"/>
      <c r="AF9" s="317"/>
      <c r="AG9" s="317"/>
      <c r="AH9" s="317"/>
      <c r="AI9" s="117" t="s">
        <v>134</v>
      </c>
      <c r="AJ9" s="117"/>
      <c r="AK9" s="117"/>
      <c r="AL9" s="117"/>
      <c r="AM9" s="117"/>
      <c r="AN9" s="117"/>
      <c r="AO9" s="117" t="s">
        <v>140</v>
      </c>
      <c r="AP9" s="117"/>
      <c r="AQ9" s="117"/>
      <c r="AR9" s="117"/>
      <c r="AS9" s="117"/>
      <c r="AT9" s="117"/>
      <c r="AU9" s="317"/>
      <c r="AV9" s="317"/>
      <c r="AW9" s="317"/>
      <c r="AX9" s="317"/>
      <c r="AY9" s="317"/>
      <c r="AZ9" s="317"/>
      <c r="BA9" s="317" t="s">
        <v>147</v>
      </c>
      <c r="BB9" s="317"/>
      <c r="BC9" s="317"/>
      <c r="BD9" s="317"/>
      <c r="BE9" s="317"/>
      <c r="BF9" s="317"/>
      <c r="BG9" s="317" t="s">
        <v>104</v>
      </c>
      <c r="BH9" s="317"/>
      <c r="BI9" s="317"/>
      <c r="BJ9" s="317"/>
      <c r="BK9" s="317"/>
      <c r="BL9" s="317"/>
      <c r="BM9" s="317" t="s">
        <v>154</v>
      </c>
      <c r="BN9" s="317"/>
      <c r="BO9" s="317"/>
      <c r="BP9" s="317"/>
      <c r="BQ9" s="317"/>
      <c r="BR9" s="317"/>
      <c r="BS9" s="317" t="s">
        <v>157</v>
      </c>
      <c r="BT9" s="317"/>
      <c r="BU9" s="317"/>
      <c r="BV9" s="317"/>
      <c r="BW9" s="317"/>
      <c r="BX9" s="317"/>
      <c r="BY9" s="317" t="s">
        <v>128</v>
      </c>
      <c r="BZ9" s="317"/>
      <c r="CA9" s="317"/>
      <c r="CB9" s="317"/>
      <c r="CC9" s="317"/>
      <c r="CD9" s="317"/>
    </row>
    <row r="10" spans="1:82" x14ac:dyDescent="0.2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189"/>
      <c r="M10" s="190"/>
      <c r="N10" s="190"/>
      <c r="O10" s="191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  <c r="AA10" s="317"/>
      <c r="AB10" s="317"/>
      <c r="AC10" s="317" t="s">
        <v>129</v>
      </c>
      <c r="AD10" s="317"/>
      <c r="AE10" s="317"/>
      <c r="AF10" s="317"/>
      <c r="AG10" s="317"/>
      <c r="AH10" s="317"/>
      <c r="AI10" s="117" t="s">
        <v>220</v>
      </c>
      <c r="AJ10" s="117"/>
      <c r="AK10" s="117"/>
      <c r="AL10" s="117"/>
      <c r="AM10" s="117"/>
      <c r="AN10" s="117"/>
      <c r="AO10" s="117" t="s">
        <v>137</v>
      </c>
      <c r="AP10" s="117"/>
      <c r="AQ10" s="117"/>
      <c r="AR10" s="117"/>
      <c r="AS10" s="117"/>
      <c r="AT10" s="117"/>
      <c r="AU10" s="317"/>
      <c r="AV10" s="317"/>
      <c r="AW10" s="317"/>
      <c r="AX10" s="317"/>
      <c r="AY10" s="317"/>
      <c r="AZ10" s="317"/>
      <c r="BA10" s="317" t="s">
        <v>148</v>
      </c>
      <c r="BB10" s="317"/>
      <c r="BC10" s="317"/>
      <c r="BD10" s="317"/>
      <c r="BE10" s="317"/>
      <c r="BF10" s="317"/>
      <c r="BG10" s="317"/>
      <c r="BH10" s="317"/>
      <c r="BI10" s="317"/>
      <c r="BJ10" s="317"/>
      <c r="BK10" s="317"/>
      <c r="BL10" s="317"/>
      <c r="BM10" s="317" t="s">
        <v>155</v>
      </c>
      <c r="BN10" s="317"/>
      <c r="BO10" s="317"/>
      <c r="BP10" s="317"/>
      <c r="BQ10" s="317"/>
      <c r="BR10" s="317"/>
      <c r="BS10" s="317"/>
      <c r="BT10" s="317"/>
      <c r="BU10" s="317"/>
      <c r="BV10" s="317"/>
      <c r="BW10" s="317"/>
      <c r="BX10" s="317"/>
      <c r="BY10" s="317" t="s">
        <v>129</v>
      </c>
      <c r="BZ10" s="317"/>
      <c r="CA10" s="317"/>
      <c r="CB10" s="317"/>
      <c r="CC10" s="317"/>
      <c r="CD10" s="317"/>
    </row>
    <row r="11" spans="1:82" x14ac:dyDescent="0.2">
      <c r="A11" s="317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189"/>
      <c r="M11" s="190"/>
      <c r="N11" s="190"/>
      <c r="O11" s="191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 t="s">
        <v>130</v>
      </c>
      <c r="AD11" s="317"/>
      <c r="AE11" s="317"/>
      <c r="AF11" s="317"/>
      <c r="AG11" s="317"/>
      <c r="AH11" s="317"/>
      <c r="AI11" s="117" t="s">
        <v>135</v>
      </c>
      <c r="AJ11" s="117"/>
      <c r="AK11" s="117"/>
      <c r="AL11" s="117"/>
      <c r="AM11" s="117"/>
      <c r="AN11" s="117"/>
      <c r="AO11" s="117" t="s">
        <v>138</v>
      </c>
      <c r="AP11" s="117"/>
      <c r="AQ11" s="117"/>
      <c r="AR11" s="117"/>
      <c r="AS11" s="117"/>
      <c r="AT11" s="117"/>
      <c r="AU11" s="317"/>
      <c r="AV11" s="317"/>
      <c r="AW11" s="317"/>
      <c r="AX11" s="317"/>
      <c r="AY11" s="317"/>
      <c r="AZ11" s="317"/>
      <c r="BA11" s="317"/>
      <c r="BB11" s="317"/>
      <c r="BC11" s="317"/>
      <c r="BD11" s="317"/>
      <c r="BE11" s="317"/>
      <c r="BF11" s="317"/>
      <c r="BG11" s="317"/>
      <c r="BH11" s="317"/>
      <c r="BI11" s="317"/>
      <c r="BJ11" s="317"/>
      <c r="BK11" s="317"/>
      <c r="BL11" s="317"/>
      <c r="BM11" s="317" t="s">
        <v>156</v>
      </c>
      <c r="BN11" s="317"/>
      <c r="BO11" s="317"/>
      <c r="BP11" s="317"/>
      <c r="BQ11" s="317"/>
      <c r="BR11" s="317"/>
      <c r="BS11" s="317"/>
      <c r="BT11" s="317"/>
      <c r="BU11" s="317"/>
      <c r="BV11" s="317"/>
      <c r="BW11" s="317"/>
      <c r="BX11" s="317"/>
      <c r="BY11" s="317" t="s">
        <v>130</v>
      </c>
      <c r="BZ11" s="317"/>
      <c r="CA11" s="317"/>
      <c r="CB11" s="317"/>
      <c r="CC11" s="317"/>
      <c r="CD11" s="317"/>
    </row>
    <row r="12" spans="1:82" x14ac:dyDescent="0.2">
      <c r="A12" s="317"/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189"/>
      <c r="M12" s="190"/>
      <c r="N12" s="190"/>
      <c r="O12" s="191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117" t="s">
        <v>221</v>
      </c>
      <c r="AJ12" s="117"/>
      <c r="AK12" s="117"/>
      <c r="AL12" s="117"/>
      <c r="AM12" s="117"/>
      <c r="AN12" s="117"/>
      <c r="AO12" s="117" t="s">
        <v>139</v>
      </c>
      <c r="AP12" s="117"/>
      <c r="AQ12" s="117"/>
      <c r="AR12" s="117"/>
      <c r="AS12" s="117"/>
      <c r="AT12" s="117"/>
      <c r="AU12" s="317"/>
      <c r="AV12" s="317"/>
      <c r="AW12" s="317"/>
      <c r="AX12" s="317"/>
      <c r="AY12" s="317"/>
      <c r="AZ12" s="317"/>
      <c r="BA12" s="317"/>
      <c r="BB12" s="317"/>
      <c r="BC12" s="317"/>
      <c r="BD12" s="317"/>
      <c r="BE12" s="317"/>
      <c r="BF12" s="317"/>
      <c r="BG12" s="317"/>
      <c r="BH12" s="317"/>
      <c r="BI12" s="317"/>
      <c r="BJ12" s="317"/>
      <c r="BK12" s="317"/>
      <c r="BL12" s="317"/>
      <c r="BM12" s="317"/>
      <c r="BN12" s="317"/>
      <c r="BO12" s="317"/>
      <c r="BP12" s="317"/>
      <c r="BQ12" s="317"/>
      <c r="BR12" s="317"/>
      <c r="BS12" s="317"/>
      <c r="BT12" s="317"/>
      <c r="BU12" s="317"/>
      <c r="BV12" s="317"/>
      <c r="BW12" s="317"/>
      <c r="BX12" s="317"/>
      <c r="BY12" s="317"/>
      <c r="BZ12" s="317"/>
      <c r="CA12" s="317"/>
      <c r="CB12" s="317"/>
      <c r="CC12" s="317"/>
      <c r="CD12" s="317"/>
    </row>
    <row r="13" spans="1:82" ht="12" thickBot="1" x14ac:dyDescent="0.25">
      <c r="A13" s="317"/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192"/>
      <c r="M13" s="193"/>
      <c r="N13" s="193"/>
      <c r="O13" s="194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  <c r="AF13" s="317"/>
      <c r="AG13" s="317"/>
      <c r="AH13" s="317"/>
      <c r="AI13" s="117" t="s">
        <v>136</v>
      </c>
      <c r="AJ13" s="117"/>
      <c r="AK13" s="117"/>
      <c r="AL13" s="117"/>
      <c r="AM13" s="117"/>
      <c r="AN13" s="117"/>
      <c r="AO13" s="117" t="s">
        <v>143</v>
      </c>
      <c r="AP13" s="117"/>
      <c r="AQ13" s="117"/>
      <c r="AR13" s="117"/>
      <c r="AS13" s="117"/>
      <c r="AT13" s="117"/>
      <c r="AU13" s="317"/>
      <c r="AV13" s="317"/>
      <c r="AW13" s="317"/>
      <c r="AX13" s="317"/>
      <c r="AY13" s="317"/>
      <c r="AZ13" s="317"/>
      <c r="BA13" s="317"/>
      <c r="BB13" s="317"/>
      <c r="BC13" s="317"/>
      <c r="BD13" s="317"/>
      <c r="BE13" s="317"/>
      <c r="BF13" s="317"/>
      <c r="BG13" s="317"/>
      <c r="BH13" s="317"/>
      <c r="BI13" s="317"/>
      <c r="BJ13" s="317"/>
      <c r="BK13" s="317"/>
      <c r="BL13" s="317"/>
      <c r="BM13" s="317"/>
      <c r="BN13" s="317"/>
      <c r="BO13" s="317"/>
      <c r="BP13" s="317"/>
      <c r="BQ13" s="317"/>
      <c r="BR13" s="317"/>
      <c r="BS13" s="317"/>
      <c r="BT13" s="317"/>
      <c r="BU13" s="317"/>
      <c r="BV13" s="317"/>
      <c r="BW13" s="317"/>
      <c r="BX13" s="317"/>
      <c r="BY13" s="317"/>
      <c r="BZ13" s="317"/>
      <c r="CA13" s="317"/>
      <c r="CB13" s="317"/>
      <c r="CC13" s="317"/>
      <c r="CD13" s="317"/>
    </row>
    <row r="14" spans="1:82" s="7" customFormat="1" ht="13.5" x14ac:dyDescent="0.2">
      <c r="A14" s="140" t="s">
        <v>125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394">
        <v>5501</v>
      </c>
      <c r="M14" s="395"/>
      <c r="N14" s="395"/>
      <c r="O14" s="396"/>
      <c r="P14" s="34"/>
      <c r="Q14" s="13"/>
      <c r="R14" s="35" t="s">
        <v>212</v>
      </c>
      <c r="S14" s="176" t="s">
        <v>270</v>
      </c>
      <c r="T14" s="176"/>
      <c r="U14" s="13" t="s">
        <v>13</v>
      </c>
      <c r="V14" s="13"/>
      <c r="W14" s="340" t="s">
        <v>273</v>
      </c>
      <c r="X14" s="326"/>
      <c r="Y14" s="326"/>
      <c r="Z14" s="326"/>
      <c r="AA14" s="326"/>
      <c r="AB14" s="326"/>
      <c r="AC14" s="325" t="s">
        <v>273</v>
      </c>
      <c r="AD14" s="325"/>
      <c r="AE14" s="325"/>
      <c r="AF14" s="325"/>
      <c r="AG14" s="325"/>
      <c r="AH14" s="325"/>
      <c r="AI14" s="448" t="s">
        <v>273</v>
      </c>
      <c r="AJ14" s="448"/>
      <c r="AK14" s="448"/>
      <c r="AL14" s="448"/>
      <c r="AM14" s="448"/>
      <c r="AN14" s="448"/>
      <c r="AO14" s="326" t="s">
        <v>273</v>
      </c>
      <c r="AP14" s="326"/>
      <c r="AQ14" s="326"/>
      <c r="AR14" s="326"/>
      <c r="AS14" s="326"/>
      <c r="AT14" s="326"/>
      <c r="AU14" s="325" t="s">
        <v>273</v>
      </c>
      <c r="AV14" s="325"/>
      <c r="AW14" s="325"/>
      <c r="AX14" s="325"/>
      <c r="AY14" s="325"/>
      <c r="AZ14" s="325"/>
      <c r="BA14" s="325" t="s">
        <v>273</v>
      </c>
      <c r="BB14" s="325"/>
      <c r="BC14" s="325"/>
      <c r="BD14" s="325"/>
      <c r="BE14" s="325"/>
      <c r="BF14" s="325"/>
      <c r="BG14" s="326" t="s">
        <v>273</v>
      </c>
      <c r="BH14" s="326"/>
      <c r="BI14" s="326"/>
      <c r="BJ14" s="326"/>
      <c r="BK14" s="326"/>
      <c r="BL14" s="326"/>
      <c r="BM14" s="325" t="s">
        <v>273</v>
      </c>
      <c r="BN14" s="325"/>
      <c r="BO14" s="325"/>
      <c r="BP14" s="325"/>
      <c r="BQ14" s="325"/>
      <c r="BR14" s="325"/>
      <c r="BS14" s="326" t="s">
        <v>273</v>
      </c>
      <c r="BT14" s="326"/>
      <c r="BU14" s="326"/>
      <c r="BV14" s="326"/>
      <c r="BW14" s="326"/>
      <c r="BX14" s="326"/>
      <c r="BY14" s="325" t="s">
        <v>273</v>
      </c>
      <c r="BZ14" s="325"/>
      <c r="CA14" s="325"/>
      <c r="CB14" s="325"/>
      <c r="CC14" s="325"/>
      <c r="CD14" s="329"/>
    </row>
    <row r="15" spans="1:82" s="7" customFormat="1" ht="12.75" x14ac:dyDescent="0.2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394"/>
      <c r="M15" s="395"/>
      <c r="N15" s="395"/>
      <c r="O15" s="396"/>
      <c r="P15" s="242"/>
      <c r="Q15" s="147"/>
      <c r="R15" s="147"/>
      <c r="S15" s="147"/>
      <c r="T15" s="147"/>
      <c r="U15" s="147"/>
      <c r="V15" s="147"/>
      <c r="W15" s="322"/>
      <c r="X15" s="318"/>
      <c r="Y15" s="318"/>
      <c r="Z15" s="318"/>
      <c r="AA15" s="318"/>
      <c r="AB15" s="318"/>
      <c r="AC15" s="323"/>
      <c r="AD15" s="323"/>
      <c r="AE15" s="323"/>
      <c r="AF15" s="323"/>
      <c r="AG15" s="323"/>
      <c r="AH15" s="323"/>
      <c r="AI15" s="444"/>
      <c r="AJ15" s="444"/>
      <c r="AK15" s="444"/>
      <c r="AL15" s="444"/>
      <c r="AM15" s="444"/>
      <c r="AN15" s="444"/>
      <c r="AO15" s="318"/>
      <c r="AP15" s="318"/>
      <c r="AQ15" s="318"/>
      <c r="AR15" s="318"/>
      <c r="AS15" s="318"/>
      <c r="AT15" s="318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18"/>
      <c r="BH15" s="318"/>
      <c r="BI15" s="318"/>
      <c r="BJ15" s="318"/>
      <c r="BK15" s="318"/>
      <c r="BL15" s="318"/>
      <c r="BM15" s="323"/>
      <c r="BN15" s="323"/>
      <c r="BO15" s="323"/>
      <c r="BP15" s="323"/>
      <c r="BQ15" s="323"/>
      <c r="BR15" s="323"/>
      <c r="BS15" s="318"/>
      <c r="BT15" s="318"/>
      <c r="BU15" s="318"/>
      <c r="BV15" s="318"/>
      <c r="BW15" s="318"/>
      <c r="BX15" s="318"/>
      <c r="BY15" s="323"/>
      <c r="BZ15" s="323"/>
      <c r="CA15" s="323"/>
      <c r="CB15" s="323"/>
      <c r="CC15" s="323"/>
      <c r="CD15" s="330"/>
    </row>
    <row r="16" spans="1:82" s="7" customFormat="1" ht="13.5" x14ac:dyDescent="0.2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394">
        <v>5521</v>
      </c>
      <c r="M16" s="395"/>
      <c r="N16" s="395"/>
      <c r="O16" s="396"/>
      <c r="P16" s="15"/>
      <c r="Q16" s="6"/>
      <c r="R16" s="14" t="s">
        <v>212</v>
      </c>
      <c r="S16" s="82" t="s">
        <v>271</v>
      </c>
      <c r="T16" s="82"/>
      <c r="U16" s="6" t="s">
        <v>14</v>
      </c>
      <c r="V16" s="6"/>
      <c r="W16" s="312" t="s">
        <v>273</v>
      </c>
      <c r="X16" s="310"/>
      <c r="Y16" s="310"/>
      <c r="Z16" s="310"/>
      <c r="AA16" s="310"/>
      <c r="AB16" s="310"/>
      <c r="AC16" s="308" t="s">
        <v>273</v>
      </c>
      <c r="AD16" s="309"/>
      <c r="AE16" s="309"/>
      <c r="AF16" s="309"/>
      <c r="AG16" s="309"/>
      <c r="AH16" s="309"/>
      <c r="AI16" s="443" t="s">
        <v>273</v>
      </c>
      <c r="AJ16" s="310"/>
      <c r="AK16" s="310"/>
      <c r="AL16" s="310"/>
      <c r="AM16" s="310"/>
      <c r="AN16" s="310"/>
      <c r="AO16" s="310" t="s">
        <v>273</v>
      </c>
      <c r="AP16" s="310"/>
      <c r="AQ16" s="310"/>
      <c r="AR16" s="310"/>
      <c r="AS16" s="310"/>
      <c r="AT16" s="310"/>
      <c r="AU16" s="308" t="s">
        <v>273</v>
      </c>
      <c r="AV16" s="309"/>
      <c r="AW16" s="309"/>
      <c r="AX16" s="309"/>
      <c r="AY16" s="309"/>
      <c r="AZ16" s="309"/>
      <c r="BA16" s="308" t="s">
        <v>273</v>
      </c>
      <c r="BB16" s="309"/>
      <c r="BC16" s="309"/>
      <c r="BD16" s="309"/>
      <c r="BE16" s="309"/>
      <c r="BF16" s="309"/>
      <c r="BG16" s="310" t="s">
        <v>273</v>
      </c>
      <c r="BH16" s="310"/>
      <c r="BI16" s="310"/>
      <c r="BJ16" s="310"/>
      <c r="BK16" s="310"/>
      <c r="BL16" s="310"/>
      <c r="BM16" s="308" t="s">
        <v>273</v>
      </c>
      <c r="BN16" s="309"/>
      <c r="BO16" s="309"/>
      <c r="BP16" s="309"/>
      <c r="BQ16" s="309"/>
      <c r="BR16" s="309"/>
      <c r="BS16" s="310" t="s">
        <v>273</v>
      </c>
      <c r="BT16" s="310"/>
      <c r="BU16" s="310"/>
      <c r="BV16" s="310"/>
      <c r="BW16" s="310"/>
      <c r="BX16" s="310"/>
      <c r="BY16" s="308" t="s">
        <v>273</v>
      </c>
      <c r="BZ16" s="309"/>
      <c r="CA16" s="309"/>
      <c r="CB16" s="309"/>
      <c r="CC16" s="309"/>
      <c r="CD16" s="311"/>
    </row>
    <row r="17" spans="1:82" s="7" customFormat="1" ht="12.75" x14ac:dyDescent="0.2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394"/>
      <c r="M17" s="395"/>
      <c r="N17" s="395"/>
      <c r="O17" s="396"/>
      <c r="P17" s="242"/>
      <c r="Q17" s="147"/>
      <c r="R17" s="147"/>
      <c r="S17" s="147"/>
      <c r="T17" s="147"/>
      <c r="U17" s="147"/>
      <c r="V17" s="147"/>
      <c r="W17" s="313"/>
      <c r="X17" s="314"/>
      <c r="Y17" s="314"/>
      <c r="Z17" s="314"/>
      <c r="AA17" s="314"/>
      <c r="AB17" s="314"/>
      <c r="AC17" s="315"/>
      <c r="AD17" s="315"/>
      <c r="AE17" s="315"/>
      <c r="AF17" s="315"/>
      <c r="AG17" s="315"/>
      <c r="AH17" s="315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4"/>
      <c r="BH17" s="314"/>
      <c r="BI17" s="314"/>
      <c r="BJ17" s="314"/>
      <c r="BK17" s="314"/>
      <c r="BL17" s="314"/>
      <c r="BM17" s="315"/>
      <c r="BN17" s="315"/>
      <c r="BO17" s="315"/>
      <c r="BP17" s="315"/>
      <c r="BQ17" s="315"/>
      <c r="BR17" s="315"/>
      <c r="BS17" s="314"/>
      <c r="BT17" s="314"/>
      <c r="BU17" s="314"/>
      <c r="BV17" s="314"/>
      <c r="BW17" s="314"/>
      <c r="BX17" s="314"/>
      <c r="BY17" s="315"/>
      <c r="BZ17" s="315"/>
      <c r="CA17" s="315"/>
      <c r="CB17" s="315"/>
      <c r="CC17" s="315"/>
      <c r="CD17" s="316"/>
    </row>
    <row r="18" spans="1:82" s="7" customFormat="1" ht="13.5" customHeight="1" x14ac:dyDescent="0.2">
      <c r="A18" s="165" t="s">
        <v>2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456"/>
      <c r="M18" s="457"/>
      <c r="N18" s="457"/>
      <c r="O18" s="458"/>
      <c r="P18" s="34"/>
      <c r="Q18" s="6"/>
      <c r="R18" s="14" t="s">
        <v>212</v>
      </c>
      <c r="S18" s="176"/>
      <c r="T18" s="176"/>
      <c r="U18" s="6" t="s">
        <v>13</v>
      </c>
      <c r="V18" s="6"/>
      <c r="W18" s="312" t="s">
        <v>273</v>
      </c>
      <c r="X18" s="310"/>
      <c r="Y18" s="310"/>
      <c r="Z18" s="310"/>
      <c r="AA18" s="310"/>
      <c r="AB18" s="310"/>
      <c r="AC18" s="308" t="s">
        <v>273</v>
      </c>
      <c r="AD18" s="309"/>
      <c r="AE18" s="309"/>
      <c r="AF18" s="309"/>
      <c r="AG18" s="309"/>
      <c r="AH18" s="309"/>
      <c r="AI18" s="443" t="s">
        <v>273</v>
      </c>
      <c r="AJ18" s="310"/>
      <c r="AK18" s="310"/>
      <c r="AL18" s="310"/>
      <c r="AM18" s="310"/>
      <c r="AN18" s="310"/>
      <c r="AO18" s="310" t="s">
        <v>273</v>
      </c>
      <c r="AP18" s="310"/>
      <c r="AQ18" s="310"/>
      <c r="AR18" s="310"/>
      <c r="AS18" s="310"/>
      <c r="AT18" s="310"/>
      <c r="AU18" s="308" t="s">
        <v>273</v>
      </c>
      <c r="AV18" s="309"/>
      <c r="AW18" s="309"/>
      <c r="AX18" s="309"/>
      <c r="AY18" s="309"/>
      <c r="AZ18" s="309"/>
      <c r="BA18" s="308" t="s">
        <v>273</v>
      </c>
      <c r="BB18" s="309"/>
      <c r="BC18" s="309"/>
      <c r="BD18" s="309"/>
      <c r="BE18" s="309"/>
      <c r="BF18" s="309"/>
      <c r="BG18" s="310" t="s">
        <v>273</v>
      </c>
      <c r="BH18" s="310"/>
      <c r="BI18" s="310"/>
      <c r="BJ18" s="310"/>
      <c r="BK18" s="310"/>
      <c r="BL18" s="310"/>
      <c r="BM18" s="308" t="s">
        <v>273</v>
      </c>
      <c r="BN18" s="309"/>
      <c r="BO18" s="309"/>
      <c r="BP18" s="309"/>
      <c r="BQ18" s="309"/>
      <c r="BR18" s="309"/>
      <c r="BS18" s="310" t="s">
        <v>273</v>
      </c>
      <c r="BT18" s="310"/>
      <c r="BU18" s="310"/>
      <c r="BV18" s="310"/>
      <c r="BW18" s="310"/>
      <c r="BX18" s="310"/>
      <c r="BY18" s="308" t="s">
        <v>273</v>
      </c>
      <c r="BZ18" s="309"/>
      <c r="CA18" s="309"/>
      <c r="CB18" s="309"/>
      <c r="CC18" s="309"/>
      <c r="CD18" s="311"/>
    </row>
    <row r="19" spans="1:82" s="7" customFormat="1" ht="5.0999999999999996" customHeight="1" x14ac:dyDescent="0.2">
      <c r="A19" s="210"/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456"/>
      <c r="M19" s="457"/>
      <c r="N19" s="457"/>
      <c r="O19" s="458"/>
      <c r="P19" s="242"/>
      <c r="Q19" s="147"/>
      <c r="R19" s="147"/>
      <c r="S19" s="147"/>
      <c r="T19" s="147"/>
      <c r="U19" s="147"/>
      <c r="V19" s="147"/>
      <c r="W19" s="313"/>
      <c r="X19" s="314"/>
      <c r="Y19" s="314"/>
      <c r="Z19" s="314"/>
      <c r="AA19" s="314"/>
      <c r="AB19" s="314"/>
      <c r="AC19" s="315"/>
      <c r="AD19" s="315"/>
      <c r="AE19" s="315"/>
      <c r="AF19" s="315"/>
      <c r="AG19" s="315"/>
      <c r="AH19" s="315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5"/>
      <c r="AV19" s="315"/>
      <c r="AW19" s="315"/>
      <c r="AX19" s="315"/>
      <c r="AY19" s="315"/>
      <c r="AZ19" s="315"/>
      <c r="BA19" s="315"/>
      <c r="BB19" s="315"/>
      <c r="BC19" s="315"/>
      <c r="BD19" s="315"/>
      <c r="BE19" s="315"/>
      <c r="BF19" s="315"/>
      <c r="BG19" s="314"/>
      <c r="BH19" s="314"/>
      <c r="BI19" s="314"/>
      <c r="BJ19" s="314"/>
      <c r="BK19" s="314"/>
      <c r="BL19" s="314"/>
      <c r="BM19" s="315"/>
      <c r="BN19" s="315"/>
      <c r="BO19" s="315"/>
      <c r="BP19" s="315"/>
      <c r="BQ19" s="315"/>
      <c r="BR19" s="315"/>
      <c r="BS19" s="314"/>
      <c r="BT19" s="314"/>
      <c r="BU19" s="314"/>
      <c r="BV19" s="314"/>
      <c r="BW19" s="314"/>
      <c r="BX19" s="314"/>
      <c r="BY19" s="315"/>
      <c r="BZ19" s="315"/>
      <c r="CA19" s="315"/>
      <c r="CB19" s="315"/>
      <c r="CC19" s="315"/>
      <c r="CD19" s="316"/>
    </row>
    <row r="20" spans="1:82" s="7" customFormat="1" ht="13.5" x14ac:dyDescent="0.2">
      <c r="A20" s="210"/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180"/>
      <c r="M20" s="181"/>
      <c r="N20" s="181"/>
      <c r="O20" s="283"/>
      <c r="P20" s="15"/>
      <c r="Q20" s="6"/>
      <c r="R20" s="14" t="s">
        <v>212</v>
      </c>
      <c r="S20" s="82"/>
      <c r="T20" s="82"/>
      <c r="U20" s="6" t="s">
        <v>14</v>
      </c>
      <c r="V20" s="6"/>
      <c r="W20" s="312" t="s">
        <v>273</v>
      </c>
      <c r="X20" s="310"/>
      <c r="Y20" s="310"/>
      <c r="Z20" s="310"/>
      <c r="AA20" s="310"/>
      <c r="AB20" s="310"/>
      <c r="AC20" s="308" t="s">
        <v>273</v>
      </c>
      <c r="AD20" s="309"/>
      <c r="AE20" s="309"/>
      <c r="AF20" s="309"/>
      <c r="AG20" s="309"/>
      <c r="AH20" s="309"/>
      <c r="AI20" s="443" t="s">
        <v>273</v>
      </c>
      <c r="AJ20" s="310"/>
      <c r="AK20" s="310"/>
      <c r="AL20" s="310"/>
      <c r="AM20" s="310"/>
      <c r="AN20" s="310"/>
      <c r="AO20" s="310" t="s">
        <v>273</v>
      </c>
      <c r="AP20" s="310"/>
      <c r="AQ20" s="310"/>
      <c r="AR20" s="310"/>
      <c r="AS20" s="310"/>
      <c r="AT20" s="310"/>
      <c r="AU20" s="308" t="s">
        <v>273</v>
      </c>
      <c r="AV20" s="309"/>
      <c r="AW20" s="309"/>
      <c r="AX20" s="309"/>
      <c r="AY20" s="309"/>
      <c r="AZ20" s="309"/>
      <c r="BA20" s="308" t="s">
        <v>273</v>
      </c>
      <c r="BB20" s="309"/>
      <c r="BC20" s="309"/>
      <c r="BD20" s="309"/>
      <c r="BE20" s="309"/>
      <c r="BF20" s="309"/>
      <c r="BG20" s="310" t="s">
        <v>273</v>
      </c>
      <c r="BH20" s="310"/>
      <c r="BI20" s="310"/>
      <c r="BJ20" s="310"/>
      <c r="BK20" s="310"/>
      <c r="BL20" s="310"/>
      <c r="BM20" s="308" t="s">
        <v>273</v>
      </c>
      <c r="BN20" s="309"/>
      <c r="BO20" s="309"/>
      <c r="BP20" s="309"/>
      <c r="BQ20" s="309"/>
      <c r="BR20" s="309"/>
      <c r="BS20" s="310" t="s">
        <v>273</v>
      </c>
      <c r="BT20" s="310"/>
      <c r="BU20" s="310"/>
      <c r="BV20" s="310"/>
      <c r="BW20" s="310"/>
      <c r="BX20" s="310"/>
      <c r="BY20" s="308" t="s">
        <v>273</v>
      </c>
      <c r="BZ20" s="309"/>
      <c r="CA20" s="309"/>
      <c r="CB20" s="309"/>
      <c r="CC20" s="309"/>
      <c r="CD20" s="311"/>
    </row>
    <row r="21" spans="1:82" s="45" customFormat="1" ht="9.75" x14ac:dyDescent="0.2">
      <c r="A21" s="278" t="s">
        <v>161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80"/>
      <c r="M21" s="181"/>
      <c r="N21" s="181"/>
      <c r="O21" s="283"/>
      <c r="P21" s="257"/>
      <c r="Q21" s="258"/>
      <c r="R21" s="258"/>
      <c r="S21" s="258"/>
      <c r="T21" s="258"/>
      <c r="U21" s="258"/>
      <c r="V21" s="258"/>
      <c r="W21" s="313"/>
      <c r="X21" s="314"/>
      <c r="Y21" s="314"/>
      <c r="Z21" s="314"/>
      <c r="AA21" s="314"/>
      <c r="AB21" s="314"/>
      <c r="AC21" s="315"/>
      <c r="AD21" s="315"/>
      <c r="AE21" s="315"/>
      <c r="AF21" s="315"/>
      <c r="AG21" s="315"/>
      <c r="AH21" s="315"/>
      <c r="AI21" s="314"/>
      <c r="AJ21" s="314"/>
      <c r="AK21" s="314"/>
      <c r="AL21" s="314"/>
      <c r="AM21" s="314"/>
      <c r="AN21" s="314"/>
      <c r="AO21" s="314"/>
      <c r="AP21" s="314"/>
      <c r="AQ21" s="314"/>
      <c r="AR21" s="314"/>
      <c r="AS21" s="314"/>
      <c r="AT21" s="314"/>
      <c r="AU21" s="315"/>
      <c r="AV21" s="315"/>
      <c r="AW21" s="315"/>
      <c r="AX21" s="315"/>
      <c r="AY21" s="315"/>
      <c r="AZ21" s="315"/>
      <c r="BA21" s="315"/>
      <c r="BB21" s="315"/>
      <c r="BC21" s="315"/>
      <c r="BD21" s="315"/>
      <c r="BE21" s="315"/>
      <c r="BF21" s="315"/>
      <c r="BG21" s="314"/>
      <c r="BH21" s="314"/>
      <c r="BI21" s="314"/>
      <c r="BJ21" s="314"/>
      <c r="BK21" s="314"/>
      <c r="BL21" s="314"/>
      <c r="BM21" s="315"/>
      <c r="BN21" s="315"/>
      <c r="BO21" s="315"/>
      <c r="BP21" s="315"/>
      <c r="BQ21" s="315"/>
      <c r="BR21" s="315"/>
      <c r="BS21" s="314"/>
      <c r="BT21" s="314"/>
      <c r="BU21" s="314"/>
      <c r="BV21" s="314"/>
      <c r="BW21" s="314"/>
      <c r="BX21" s="314"/>
      <c r="BY21" s="315"/>
      <c r="BZ21" s="315"/>
      <c r="CA21" s="315"/>
      <c r="CB21" s="315"/>
      <c r="CC21" s="315"/>
      <c r="CD21" s="316"/>
    </row>
    <row r="22" spans="1:82" s="7" customFormat="1" ht="13.5" customHeight="1" x14ac:dyDescent="0.2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397"/>
      <c r="M22" s="398"/>
      <c r="N22" s="398"/>
      <c r="O22" s="399"/>
      <c r="P22" s="34"/>
      <c r="Q22" s="6"/>
      <c r="R22" s="14" t="s">
        <v>212</v>
      </c>
      <c r="S22" s="176"/>
      <c r="T22" s="176"/>
      <c r="U22" s="6" t="s">
        <v>13</v>
      </c>
      <c r="V22" s="6"/>
      <c r="W22" s="312" t="s">
        <v>273</v>
      </c>
      <c r="X22" s="310"/>
      <c r="Y22" s="310"/>
      <c r="Z22" s="310"/>
      <c r="AA22" s="310"/>
      <c r="AB22" s="310"/>
      <c r="AC22" s="308" t="s">
        <v>273</v>
      </c>
      <c r="AD22" s="309"/>
      <c r="AE22" s="309"/>
      <c r="AF22" s="309"/>
      <c r="AG22" s="309"/>
      <c r="AH22" s="309"/>
      <c r="AI22" s="443" t="s">
        <v>273</v>
      </c>
      <c r="AJ22" s="310"/>
      <c r="AK22" s="310"/>
      <c r="AL22" s="310"/>
      <c r="AM22" s="310"/>
      <c r="AN22" s="310"/>
      <c r="AO22" s="310" t="s">
        <v>273</v>
      </c>
      <c r="AP22" s="310"/>
      <c r="AQ22" s="310"/>
      <c r="AR22" s="310"/>
      <c r="AS22" s="310"/>
      <c r="AT22" s="310"/>
      <c r="AU22" s="308" t="s">
        <v>273</v>
      </c>
      <c r="AV22" s="309"/>
      <c r="AW22" s="309"/>
      <c r="AX22" s="309"/>
      <c r="AY22" s="309"/>
      <c r="AZ22" s="309"/>
      <c r="BA22" s="308" t="s">
        <v>273</v>
      </c>
      <c r="BB22" s="309"/>
      <c r="BC22" s="309"/>
      <c r="BD22" s="309"/>
      <c r="BE22" s="309"/>
      <c r="BF22" s="309"/>
      <c r="BG22" s="310" t="s">
        <v>273</v>
      </c>
      <c r="BH22" s="310"/>
      <c r="BI22" s="310"/>
      <c r="BJ22" s="310"/>
      <c r="BK22" s="310"/>
      <c r="BL22" s="310"/>
      <c r="BM22" s="308" t="s">
        <v>273</v>
      </c>
      <c r="BN22" s="309"/>
      <c r="BO22" s="309"/>
      <c r="BP22" s="309"/>
      <c r="BQ22" s="309"/>
      <c r="BR22" s="309"/>
      <c r="BS22" s="310" t="s">
        <v>273</v>
      </c>
      <c r="BT22" s="310"/>
      <c r="BU22" s="310"/>
      <c r="BV22" s="310"/>
      <c r="BW22" s="310"/>
      <c r="BX22" s="310"/>
      <c r="BY22" s="308" t="s">
        <v>273</v>
      </c>
      <c r="BZ22" s="309"/>
      <c r="CA22" s="309"/>
      <c r="CB22" s="309"/>
      <c r="CC22" s="309"/>
      <c r="CD22" s="311"/>
    </row>
    <row r="23" spans="1:82" s="7" customFormat="1" ht="3" customHeight="1" x14ac:dyDescent="0.2">
      <c r="A23" s="153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397"/>
      <c r="M23" s="398"/>
      <c r="N23" s="398"/>
      <c r="O23" s="399"/>
      <c r="P23" s="242"/>
      <c r="Q23" s="147"/>
      <c r="R23" s="147"/>
      <c r="S23" s="147"/>
      <c r="T23" s="147"/>
      <c r="U23" s="147"/>
      <c r="V23" s="147"/>
      <c r="W23" s="313"/>
      <c r="X23" s="314"/>
      <c r="Y23" s="314"/>
      <c r="Z23" s="314"/>
      <c r="AA23" s="314"/>
      <c r="AB23" s="314"/>
      <c r="AC23" s="315"/>
      <c r="AD23" s="315"/>
      <c r="AE23" s="315"/>
      <c r="AF23" s="315"/>
      <c r="AG23" s="315"/>
      <c r="AH23" s="315"/>
      <c r="AI23" s="314"/>
      <c r="AJ23" s="314"/>
      <c r="AK23" s="314"/>
      <c r="AL23" s="314"/>
      <c r="AM23" s="314"/>
      <c r="AN23" s="314"/>
      <c r="AO23" s="314"/>
      <c r="AP23" s="314"/>
      <c r="AQ23" s="314"/>
      <c r="AR23" s="314"/>
      <c r="AS23" s="314"/>
      <c r="AT23" s="314"/>
      <c r="AU23" s="315"/>
      <c r="AV23" s="315"/>
      <c r="AW23" s="315"/>
      <c r="AX23" s="315"/>
      <c r="AY23" s="315"/>
      <c r="AZ23" s="315"/>
      <c r="BA23" s="315"/>
      <c r="BB23" s="315"/>
      <c r="BC23" s="315"/>
      <c r="BD23" s="315"/>
      <c r="BE23" s="315"/>
      <c r="BF23" s="315"/>
      <c r="BG23" s="314"/>
      <c r="BH23" s="314"/>
      <c r="BI23" s="314"/>
      <c r="BJ23" s="314"/>
      <c r="BK23" s="314"/>
      <c r="BL23" s="314"/>
      <c r="BM23" s="315"/>
      <c r="BN23" s="315"/>
      <c r="BO23" s="315"/>
      <c r="BP23" s="315"/>
      <c r="BQ23" s="315"/>
      <c r="BR23" s="315"/>
      <c r="BS23" s="314"/>
      <c r="BT23" s="314"/>
      <c r="BU23" s="314"/>
      <c r="BV23" s="314"/>
      <c r="BW23" s="314"/>
      <c r="BX23" s="314"/>
      <c r="BY23" s="315"/>
      <c r="BZ23" s="315"/>
      <c r="CA23" s="315"/>
      <c r="CB23" s="315"/>
      <c r="CC23" s="315"/>
      <c r="CD23" s="316"/>
    </row>
    <row r="24" spans="1:82" s="7" customFormat="1" ht="13.5" x14ac:dyDescent="0.2">
      <c r="A24" s="153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397"/>
      <c r="M24" s="398"/>
      <c r="N24" s="398"/>
      <c r="O24" s="399"/>
      <c r="P24" s="15"/>
      <c r="Q24" s="6"/>
      <c r="R24" s="14" t="s">
        <v>212</v>
      </c>
      <c r="S24" s="82"/>
      <c r="T24" s="82"/>
      <c r="U24" s="6" t="s">
        <v>14</v>
      </c>
      <c r="V24" s="6"/>
      <c r="W24" s="312" t="s">
        <v>273</v>
      </c>
      <c r="X24" s="310"/>
      <c r="Y24" s="310"/>
      <c r="Z24" s="310"/>
      <c r="AA24" s="310"/>
      <c r="AB24" s="310"/>
      <c r="AC24" s="308" t="s">
        <v>273</v>
      </c>
      <c r="AD24" s="309"/>
      <c r="AE24" s="309"/>
      <c r="AF24" s="309"/>
      <c r="AG24" s="309"/>
      <c r="AH24" s="309"/>
      <c r="AI24" s="443" t="s">
        <v>273</v>
      </c>
      <c r="AJ24" s="310"/>
      <c r="AK24" s="310"/>
      <c r="AL24" s="310"/>
      <c r="AM24" s="310"/>
      <c r="AN24" s="310"/>
      <c r="AO24" s="310" t="s">
        <v>273</v>
      </c>
      <c r="AP24" s="310"/>
      <c r="AQ24" s="310"/>
      <c r="AR24" s="310"/>
      <c r="AS24" s="310"/>
      <c r="AT24" s="310"/>
      <c r="AU24" s="308" t="s">
        <v>273</v>
      </c>
      <c r="AV24" s="309"/>
      <c r="AW24" s="309"/>
      <c r="AX24" s="309"/>
      <c r="AY24" s="309"/>
      <c r="AZ24" s="309"/>
      <c r="BA24" s="308" t="s">
        <v>273</v>
      </c>
      <c r="BB24" s="309"/>
      <c r="BC24" s="309"/>
      <c r="BD24" s="309"/>
      <c r="BE24" s="309"/>
      <c r="BF24" s="309"/>
      <c r="BG24" s="310" t="s">
        <v>273</v>
      </c>
      <c r="BH24" s="310"/>
      <c r="BI24" s="310"/>
      <c r="BJ24" s="310"/>
      <c r="BK24" s="310"/>
      <c r="BL24" s="310"/>
      <c r="BM24" s="308" t="s">
        <v>273</v>
      </c>
      <c r="BN24" s="309"/>
      <c r="BO24" s="309"/>
      <c r="BP24" s="309"/>
      <c r="BQ24" s="309"/>
      <c r="BR24" s="309"/>
      <c r="BS24" s="310" t="s">
        <v>273</v>
      </c>
      <c r="BT24" s="310"/>
      <c r="BU24" s="310"/>
      <c r="BV24" s="310"/>
      <c r="BW24" s="310"/>
      <c r="BX24" s="310"/>
      <c r="BY24" s="308" t="s">
        <v>273</v>
      </c>
      <c r="BZ24" s="309"/>
      <c r="CA24" s="309"/>
      <c r="CB24" s="309"/>
      <c r="CC24" s="309"/>
      <c r="CD24" s="311"/>
    </row>
    <row r="25" spans="1:82" s="45" customFormat="1" ht="9.75" x14ac:dyDescent="0.2">
      <c r="A25" s="278" t="s">
        <v>161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397"/>
      <c r="M25" s="398"/>
      <c r="N25" s="398"/>
      <c r="O25" s="399"/>
      <c r="P25" s="257"/>
      <c r="Q25" s="258"/>
      <c r="R25" s="258"/>
      <c r="S25" s="258"/>
      <c r="T25" s="258"/>
      <c r="U25" s="258"/>
      <c r="V25" s="258"/>
      <c r="W25" s="313"/>
      <c r="X25" s="314"/>
      <c r="Y25" s="314"/>
      <c r="Z25" s="314"/>
      <c r="AA25" s="314"/>
      <c r="AB25" s="314"/>
      <c r="AC25" s="315"/>
      <c r="AD25" s="315"/>
      <c r="AE25" s="315"/>
      <c r="AF25" s="315"/>
      <c r="AG25" s="315"/>
      <c r="AH25" s="315"/>
      <c r="AI25" s="314"/>
      <c r="AJ25" s="314"/>
      <c r="AK25" s="314"/>
      <c r="AL25" s="314"/>
      <c r="AM25" s="314"/>
      <c r="AN25" s="314"/>
      <c r="AO25" s="314"/>
      <c r="AP25" s="314"/>
      <c r="AQ25" s="314"/>
      <c r="AR25" s="314"/>
      <c r="AS25" s="314"/>
      <c r="AT25" s="314"/>
      <c r="AU25" s="315"/>
      <c r="AV25" s="315"/>
      <c r="AW25" s="315"/>
      <c r="AX25" s="315"/>
      <c r="AY25" s="315"/>
      <c r="AZ25" s="315"/>
      <c r="BA25" s="315"/>
      <c r="BB25" s="315"/>
      <c r="BC25" s="315"/>
      <c r="BD25" s="315"/>
      <c r="BE25" s="315"/>
      <c r="BF25" s="315"/>
      <c r="BG25" s="314"/>
      <c r="BH25" s="314"/>
      <c r="BI25" s="314"/>
      <c r="BJ25" s="314"/>
      <c r="BK25" s="314"/>
      <c r="BL25" s="314"/>
      <c r="BM25" s="315"/>
      <c r="BN25" s="315"/>
      <c r="BO25" s="315"/>
      <c r="BP25" s="315"/>
      <c r="BQ25" s="315"/>
      <c r="BR25" s="315"/>
      <c r="BS25" s="314"/>
      <c r="BT25" s="314"/>
      <c r="BU25" s="314"/>
      <c r="BV25" s="314"/>
      <c r="BW25" s="314"/>
      <c r="BX25" s="314"/>
      <c r="BY25" s="315"/>
      <c r="BZ25" s="315"/>
      <c r="CA25" s="315"/>
      <c r="CB25" s="315"/>
      <c r="CC25" s="315"/>
      <c r="CD25" s="316"/>
    </row>
    <row r="26" spans="1:82" s="7" customFormat="1" ht="12.75" x14ac:dyDescent="0.2">
      <c r="A26" s="159" t="s">
        <v>16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1"/>
      <c r="L26" s="180"/>
      <c r="M26" s="181"/>
      <c r="N26" s="181"/>
      <c r="O26" s="283"/>
      <c r="P26" s="260"/>
      <c r="Q26" s="261"/>
      <c r="R26" s="261"/>
      <c r="S26" s="261"/>
      <c r="T26" s="261"/>
      <c r="U26" s="261"/>
      <c r="V26" s="261"/>
      <c r="W26" s="219" t="s">
        <v>273</v>
      </c>
      <c r="X26" s="214"/>
      <c r="Y26" s="214"/>
      <c r="Z26" s="214"/>
      <c r="AA26" s="214"/>
      <c r="AB26" s="214"/>
      <c r="AC26" s="305" t="s">
        <v>273</v>
      </c>
      <c r="AD26" s="306"/>
      <c r="AE26" s="306"/>
      <c r="AF26" s="306"/>
      <c r="AG26" s="306"/>
      <c r="AH26" s="306"/>
      <c r="AI26" s="213" t="s">
        <v>273</v>
      </c>
      <c r="AJ26" s="214"/>
      <c r="AK26" s="214"/>
      <c r="AL26" s="214"/>
      <c r="AM26" s="214"/>
      <c r="AN26" s="214"/>
      <c r="AO26" s="214" t="s">
        <v>273</v>
      </c>
      <c r="AP26" s="214"/>
      <c r="AQ26" s="214"/>
      <c r="AR26" s="214"/>
      <c r="AS26" s="214"/>
      <c r="AT26" s="214"/>
      <c r="AU26" s="305" t="s">
        <v>273</v>
      </c>
      <c r="AV26" s="306"/>
      <c r="AW26" s="306"/>
      <c r="AX26" s="306"/>
      <c r="AY26" s="306"/>
      <c r="AZ26" s="306"/>
      <c r="BA26" s="305" t="s">
        <v>273</v>
      </c>
      <c r="BB26" s="306"/>
      <c r="BC26" s="306"/>
      <c r="BD26" s="306"/>
      <c r="BE26" s="306"/>
      <c r="BF26" s="306"/>
      <c r="BG26" s="214" t="s">
        <v>273</v>
      </c>
      <c r="BH26" s="214"/>
      <c r="BI26" s="214"/>
      <c r="BJ26" s="214"/>
      <c r="BK26" s="214"/>
      <c r="BL26" s="214"/>
      <c r="BM26" s="213" t="s">
        <v>273</v>
      </c>
      <c r="BN26" s="214"/>
      <c r="BO26" s="214"/>
      <c r="BP26" s="214"/>
      <c r="BQ26" s="214"/>
      <c r="BR26" s="214"/>
      <c r="BS26" s="214" t="s">
        <v>273</v>
      </c>
      <c r="BT26" s="214"/>
      <c r="BU26" s="214"/>
      <c r="BV26" s="214"/>
      <c r="BW26" s="214"/>
      <c r="BX26" s="214"/>
      <c r="BY26" s="305" t="s">
        <v>273</v>
      </c>
      <c r="BZ26" s="306"/>
      <c r="CA26" s="306"/>
      <c r="CB26" s="306"/>
      <c r="CC26" s="306"/>
      <c r="CD26" s="307"/>
    </row>
    <row r="27" spans="1:82" s="7" customFormat="1" ht="13.5" x14ac:dyDescent="0.2">
      <c r="A27" s="140" t="s">
        <v>158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394">
        <v>5510</v>
      </c>
      <c r="M27" s="395"/>
      <c r="N27" s="395"/>
      <c r="O27" s="396"/>
      <c r="P27" s="15"/>
      <c r="Q27" s="6"/>
      <c r="R27" s="14" t="s">
        <v>212</v>
      </c>
      <c r="S27" s="82" t="s">
        <v>270</v>
      </c>
      <c r="T27" s="82"/>
      <c r="U27" s="6" t="s">
        <v>13</v>
      </c>
      <c r="V27" s="6"/>
      <c r="W27" s="322">
        <f>W31+W35+W39</f>
        <v>563582</v>
      </c>
      <c r="X27" s="318"/>
      <c r="Y27" s="318"/>
      <c r="Z27" s="318"/>
      <c r="AA27" s="318"/>
      <c r="AB27" s="318"/>
      <c r="AC27" s="323">
        <f>AC31</f>
        <v>-1406</v>
      </c>
      <c r="AD27" s="323"/>
      <c r="AE27" s="323"/>
      <c r="AF27" s="323"/>
      <c r="AG27" s="323"/>
      <c r="AH27" s="323"/>
      <c r="AI27" s="444">
        <f>AI31+AI35+AI39</f>
        <v>2625723</v>
      </c>
      <c r="AJ27" s="444"/>
      <c r="AK27" s="444"/>
      <c r="AL27" s="444"/>
      <c r="AM27" s="444"/>
      <c r="AN27" s="444"/>
      <c r="AO27" s="318" t="s">
        <v>273</v>
      </c>
      <c r="AP27" s="318"/>
      <c r="AQ27" s="318"/>
      <c r="AR27" s="318"/>
      <c r="AS27" s="318"/>
      <c r="AT27" s="318"/>
      <c r="AU27" s="323">
        <f>AU31+AU35+AU39</f>
        <v>-2489564</v>
      </c>
      <c r="AV27" s="323"/>
      <c r="AW27" s="323"/>
      <c r="AX27" s="323"/>
      <c r="AY27" s="323"/>
      <c r="AZ27" s="323"/>
      <c r="BA27" s="323" t="s">
        <v>273</v>
      </c>
      <c r="BB27" s="323"/>
      <c r="BC27" s="323"/>
      <c r="BD27" s="323"/>
      <c r="BE27" s="323"/>
      <c r="BF27" s="323"/>
      <c r="BG27" s="318">
        <f>BG31</f>
        <v>475</v>
      </c>
      <c r="BH27" s="318"/>
      <c r="BI27" s="318"/>
      <c r="BJ27" s="318"/>
      <c r="BK27" s="318"/>
      <c r="BL27" s="318"/>
      <c r="BM27" s="444" t="s">
        <v>273</v>
      </c>
      <c r="BN27" s="444"/>
      <c r="BO27" s="444"/>
      <c r="BP27" s="444"/>
      <c r="BQ27" s="444"/>
      <c r="BR27" s="444"/>
      <c r="BS27" s="318">
        <f>BS31+BS35+BS39</f>
        <v>699741</v>
      </c>
      <c r="BT27" s="318"/>
      <c r="BU27" s="318"/>
      <c r="BV27" s="318"/>
      <c r="BW27" s="318"/>
      <c r="BX27" s="318"/>
      <c r="BY27" s="323">
        <f>BY31</f>
        <v>-931</v>
      </c>
      <c r="BZ27" s="323"/>
      <c r="CA27" s="323"/>
      <c r="CB27" s="323"/>
      <c r="CC27" s="323"/>
      <c r="CD27" s="330"/>
    </row>
    <row r="28" spans="1:82" ht="12.75" x14ac:dyDescent="0.2">
      <c r="A28" s="142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394"/>
      <c r="M28" s="395"/>
      <c r="N28" s="395"/>
      <c r="O28" s="396"/>
      <c r="P28" s="242"/>
      <c r="Q28" s="147"/>
      <c r="R28" s="147"/>
      <c r="S28" s="147"/>
      <c r="T28" s="147"/>
      <c r="U28" s="147"/>
      <c r="V28" s="147"/>
      <c r="W28" s="322"/>
      <c r="X28" s="318"/>
      <c r="Y28" s="318"/>
      <c r="Z28" s="318"/>
      <c r="AA28" s="318"/>
      <c r="AB28" s="318"/>
      <c r="AC28" s="323"/>
      <c r="AD28" s="323"/>
      <c r="AE28" s="323"/>
      <c r="AF28" s="323"/>
      <c r="AG28" s="323"/>
      <c r="AH28" s="323"/>
      <c r="AI28" s="444"/>
      <c r="AJ28" s="444"/>
      <c r="AK28" s="444"/>
      <c r="AL28" s="444"/>
      <c r="AM28" s="444"/>
      <c r="AN28" s="444"/>
      <c r="AO28" s="318"/>
      <c r="AP28" s="318"/>
      <c r="AQ28" s="318"/>
      <c r="AR28" s="318"/>
      <c r="AS28" s="318"/>
      <c r="AT28" s="318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18"/>
      <c r="BH28" s="318"/>
      <c r="BI28" s="318"/>
      <c r="BJ28" s="318"/>
      <c r="BK28" s="318"/>
      <c r="BL28" s="318"/>
      <c r="BM28" s="444"/>
      <c r="BN28" s="444"/>
      <c r="BO28" s="444"/>
      <c r="BP28" s="444"/>
      <c r="BQ28" s="444"/>
      <c r="BR28" s="444"/>
      <c r="BS28" s="318"/>
      <c r="BT28" s="318"/>
      <c r="BU28" s="318"/>
      <c r="BV28" s="318"/>
      <c r="BW28" s="318"/>
      <c r="BX28" s="318"/>
      <c r="BY28" s="323"/>
      <c r="BZ28" s="323"/>
      <c r="CA28" s="323"/>
      <c r="CB28" s="323"/>
      <c r="CC28" s="323"/>
      <c r="CD28" s="330"/>
    </row>
    <row r="29" spans="1:82" ht="13.5" x14ac:dyDescent="0.2">
      <c r="A29" s="142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394">
        <v>5530</v>
      </c>
      <c r="M29" s="395"/>
      <c r="N29" s="395"/>
      <c r="O29" s="396"/>
      <c r="P29" s="15"/>
      <c r="Q29" s="6"/>
      <c r="R29" s="14" t="s">
        <v>212</v>
      </c>
      <c r="S29" s="82" t="s">
        <v>271</v>
      </c>
      <c r="T29" s="82"/>
      <c r="U29" s="6" t="s">
        <v>14</v>
      </c>
      <c r="V29" s="6"/>
      <c r="W29" s="312">
        <f>W33+W37+W41</f>
        <v>610961</v>
      </c>
      <c r="X29" s="310"/>
      <c r="Y29" s="310"/>
      <c r="Z29" s="310"/>
      <c r="AA29" s="310"/>
      <c r="AB29" s="310"/>
      <c r="AC29" s="308">
        <f>AC33</f>
        <v>-1023</v>
      </c>
      <c r="AD29" s="309"/>
      <c r="AE29" s="309"/>
      <c r="AF29" s="309"/>
      <c r="AG29" s="309"/>
      <c r="AH29" s="309"/>
      <c r="AI29" s="443">
        <f>AI33+AI37+AI41</f>
        <v>1923189</v>
      </c>
      <c r="AJ29" s="310"/>
      <c r="AK29" s="310"/>
      <c r="AL29" s="310"/>
      <c r="AM29" s="310"/>
      <c r="AN29" s="310"/>
      <c r="AO29" s="310" t="s">
        <v>273</v>
      </c>
      <c r="AP29" s="310"/>
      <c r="AQ29" s="310"/>
      <c r="AR29" s="310"/>
      <c r="AS29" s="310"/>
      <c r="AT29" s="310"/>
      <c r="AU29" s="308">
        <f>AU33+AU37+AU41</f>
        <v>-1970568</v>
      </c>
      <c r="AV29" s="309"/>
      <c r="AW29" s="309"/>
      <c r="AX29" s="309"/>
      <c r="AY29" s="309"/>
      <c r="AZ29" s="309"/>
      <c r="BA29" s="308" t="s">
        <v>273</v>
      </c>
      <c r="BB29" s="309"/>
      <c r="BC29" s="309"/>
      <c r="BD29" s="309"/>
      <c r="BE29" s="309"/>
      <c r="BF29" s="309"/>
      <c r="BG29" s="309">
        <f>BG33</f>
        <v>-383</v>
      </c>
      <c r="BH29" s="309"/>
      <c r="BI29" s="309"/>
      <c r="BJ29" s="309"/>
      <c r="BK29" s="309"/>
      <c r="BL29" s="309"/>
      <c r="BM29" s="443" t="s">
        <v>273</v>
      </c>
      <c r="BN29" s="310"/>
      <c r="BO29" s="310"/>
      <c r="BP29" s="310"/>
      <c r="BQ29" s="310"/>
      <c r="BR29" s="310"/>
      <c r="BS29" s="310">
        <f>BS33+BS37+BS41</f>
        <v>563582</v>
      </c>
      <c r="BT29" s="310"/>
      <c r="BU29" s="310"/>
      <c r="BV29" s="310"/>
      <c r="BW29" s="310"/>
      <c r="BX29" s="310"/>
      <c r="BY29" s="308">
        <f>BY33</f>
        <v>-1406</v>
      </c>
      <c r="BZ29" s="309"/>
      <c r="CA29" s="309"/>
      <c r="CB29" s="309"/>
      <c r="CC29" s="309"/>
      <c r="CD29" s="311"/>
    </row>
    <row r="30" spans="1:82" ht="12.75" x14ac:dyDescent="0.2">
      <c r="A30" s="144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394"/>
      <c r="M30" s="395"/>
      <c r="N30" s="395"/>
      <c r="O30" s="396"/>
      <c r="P30" s="242"/>
      <c r="Q30" s="147"/>
      <c r="R30" s="147"/>
      <c r="S30" s="147"/>
      <c r="T30" s="147"/>
      <c r="U30" s="147"/>
      <c r="V30" s="147"/>
      <c r="W30" s="313"/>
      <c r="X30" s="314"/>
      <c r="Y30" s="314"/>
      <c r="Z30" s="314"/>
      <c r="AA30" s="314"/>
      <c r="AB30" s="314"/>
      <c r="AC30" s="315"/>
      <c r="AD30" s="315"/>
      <c r="AE30" s="315"/>
      <c r="AF30" s="315"/>
      <c r="AG30" s="315"/>
      <c r="AH30" s="315"/>
      <c r="AI30" s="314"/>
      <c r="AJ30" s="314"/>
      <c r="AK30" s="314"/>
      <c r="AL30" s="314"/>
      <c r="AM30" s="314"/>
      <c r="AN30" s="314"/>
      <c r="AO30" s="314"/>
      <c r="AP30" s="314"/>
      <c r="AQ30" s="314"/>
      <c r="AR30" s="314"/>
      <c r="AS30" s="314"/>
      <c r="AT30" s="314"/>
      <c r="AU30" s="315"/>
      <c r="AV30" s="315"/>
      <c r="AW30" s="315"/>
      <c r="AX30" s="315"/>
      <c r="AY30" s="315"/>
      <c r="AZ30" s="315"/>
      <c r="BA30" s="315"/>
      <c r="BB30" s="315"/>
      <c r="BC30" s="315"/>
      <c r="BD30" s="315"/>
      <c r="BE30" s="315"/>
      <c r="BF30" s="315"/>
      <c r="BG30" s="315"/>
      <c r="BH30" s="315"/>
      <c r="BI30" s="315"/>
      <c r="BJ30" s="315"/>
      <c r="BK30" s="315"/>
      <c r="BL30" s="315"/>
      <c r="BM30" s="314"/>
      <c r="BN30" s="314"/>
      <c r="BO30" s="314"/>
      <c r="BP30" s="314"/>
      <c r="BQ30" s="314"/>
      <c r="BR30" s="314"/>
      <c r="BS30" s="314"/>
      <c r="BT30" s="314"/>
      <c r="BU30" s="314"/>
      <c r="BV30" s="314"/>
      <c r="BW30" s="314"/>
      <c r="BX30" s="314"/>
      <c r="BY30" s="315"/>
      <c r="BZ30" s="315"/>
      <c r="CA30" s="315"/>
      <c r="CB30" s="315"/>
      <c r="CC30" s="315"/>
      <c r="CD30" s="316"/>
    </row>
    <row r="31" spans="1:82" ht="13.5" customHeight="1" x14ac:dyDescent="0.2">
      <c r="A31" s="165" t="s">
        <v>2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456"/>
      <c r="M31" s="457"/>
      <c r="N31" s="457"/>
      <c r="O31" s="458"/>
      <c r="P31" s="34"/>
      <c r="Q31" s="13"/>
      <c r="R31" s="35"/>
      <c r="S31" s="328"/>
      <c r="T31" s="328"/>
      <c r="U31" s="13"/>
      <c r="V31" s="6"/>
      <c r="W31" s="312">
        <f>BS33</f>
        <v>514950</v>
      </c>
      <c r="X31" s="310"/>
      <c r="Y31" s="310"/>
      <c r="Z31" s="310"/>
      <c r="AA31" s="310"/>
      <c r="AB31" s="310"/>
      <c r="AC31" s="308">
        <f>BY33</f>
        <v>-1406</v>
      </c>
      <c r="AD31" s="309"/>
      <c r="AE31" s="309"/>
      <c r="AF31" s="309"/>
      <c r="AG31" s="309"/>
      <c r="AH31" s="309"/>
      <c r="AI31" s="443">
        <v>2224734</v>
      </c>
      <c r="AJ31" s="310"/>
      <c r="AK31" s="310"/>
      <c r="AL31" s="310"/>
      <c r="AM31" s="310"/>
      <c r="AN31" s="310"/>
      <c r="AO31" s="310" t="s">
        <v>273</v>
      </c>
      <c r="AP31" s="310"/>
      <c r="AQ31" s="310"/>
      <c r="AR31" s="310"/>
      <c r="AS31" s="310"/>
      <c r="AT31" s="310"/>
      <c r="AU31" s="308">
        <v>-2203012</v>
      </c>
      <c r="AV31" s="309"/>
      <c r="AW31" s="309"/>
      <c r="AX31" s="309"/>
      <c r="AY31" s="309"/>
      <c r="AZ31" s="309"/>
      <c r="BA31" s="308" t="s">
        <v>273</v>
      </c>
      <c r="BB31" s="309"/>
      <c r="BC31" s="309"/>
      <c r="BD31" s="309"/>
      <c r="BE31" s="309"/>
      <c r="BF31" s="309"/>
      <c r="BG31" s="310">
        <v>475</v>
      </c>
      <c r="BH31" s="310"/>
      <c r="BI31" s="310"/>
      <c r="BJ31" s="310"/>
      <c r="BK31" s="310"/>
      <c r="BL31" s="310"/>
      <c r="BM31" s="443" t="s">
        <v>273</v>
      </c>
      <c r="BN31" s="310"/>
      <c r="BO31" s="310"/>
      <c r="BP31" s="310"/>
      <c r="BQ31" s="310"/>
      <c r="BR31" s="310"/>
      <c r="BS31" s="310">
        <f>W31+AI31+AU31</f>
        <v>536672</v>
      </c>
      <c r="BT31" s="310"/>
      <c r="BU31" s="310"/>
      <c r="BV31" s="310"/>
      <c r="BW31" s="310"/>
      <c r="BX31" s="310"/>
      <c r="BY31" s="308">
        <f>AC31+BG31</f>
        <v>-931</v>
      </c>
      <c r="BZ31" s="309"/>
      <c r="CA31" s="309"/>
      <c r="CB31" s="309"/>
      <c r="CC31" s="309"/>
      <c r="CD31" s="311"/>
    </row>
    <row r="32" spans="1:82" ht="15" customHeight="1" x14ac:dyDescent="0.2">
      <c r="A32" s="436" t="s">
        <v>285</v>
      </c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56"/>
      <c r="M32" s="457"/>
      <c r="N32" s="457"/>
      <c r="O32" s="458"/>
      <c r="P32" s="62"/>
      <c r="Q32" s="63"/>
      <c r="R32" s="64" t="s">
        <v>212</v>
      </c>
      <c r="S32" s="82" t="s">
        <v>270</v>
      </c>
      <c r="T32" s="82"/>
      <c r="U32" s="63" t="s">
        <v>13</v>
      </c>
      <c r="V32" s="65"/>
      <c r="W32" s="313"/>
      <c r="X32" s="314"/>
      <c r="Y32" s="314"/>
      <c r="Z32" s="314"/>
      <c r="AA32" s="314"/>
      <c r="AB32" s="314"/>
      <c r="AC32" s="315"/>
      <c r="AD32" s="315"/>
      <c r="AE32" s="315"/>
      <c r="AF32" s="315"/>
      <c r="AG32" s="315"/>
      <c r="AH32" s="315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5"/>
      <c r="AV32" s="315"/>
      <c r="AW32" s="315"/>
      <c r="AX32" s="315"/>
      <c r="AY32" s="315"/>
      <c r="AZ32" s="315"/>
      <c r="BA32" s="315"/>
      <c r="BB32" s="315"/>
      <c r="BC32" s="315"/>
      <c r="BD32" s="315"/>
      <c r="BE32" s="315"/>
      <c r="BF32" s="315"/>
      <c r="BG32" s="314"/>
      <c r="BH32" s="314"/>
      <c r="BI32" s="314"/>
      <c r="BJ32" s="314"/>
      <c r="BK32" s="314"/>
      <c r="BL32" s="314"/>
      <c r="BM32" s="314"/>
      <c r="BN32" s="314"/>
      <c r="BO32" s="314"/>
      <c r="BP32" s="314"/>
      <c r="BQ32" s="314"/>
      <c r="BR32" s="314"/>
      <c r="BS32" s="314"/>
      <c r="BT32" s="314"/>
      <c r="BU32" s="314"/>
      <c r="BV32" s="314"/>
      <c r="BW32" s="314"/>
      <c r="BX32" s="314"/>
      <c r="BY32" s="315"/>
      <c r="BZ32" s="315"/>
      <c r="CA32" s="315"/>
      <c r="CB32" s="315"/>
      <c r="CC32" s="315"/>
      <c r="CD32" s="316"/>
    </row>
    <row r="33" spans="1:82" ht="20.25" customHeight="1" x14ac:dyDescent="0.2">
      <c r="A33" s="436"/>
      <c r="B33" s="437"/>
      <c r="C33" s="437"/>
      <c r="D33" s="437"/>
      <c r="E33" s="437"/>
      <c r="F33" s="437"/>
      <c r="G33" s="437"/>
      <c r="H33" s="437"/>
      <c r="I33" s="437"/>
      <c r="J33" s="437"/>
      <c r="K33" s="437"/>
      <c r="L33" s="180"/>
      <c r="M33" s="181"/>
      <c r="N33" s="181"/>
      <c r="O33" s="283"/>
      <c r="P33" s="15"/>
      <c r="Q33" s="6"/>
      <c r="R33" s="14" t="s">
        <v>212</v>
      </c>
      <c r="S33" s="82" t="s">
        <v>271</v>
      </c>
      <c r="T33" s="82"/>
      <c r="U33" s="6" t="s">
        <v>14</v>
      </c>
      <c r="V33" s="6"/>
      <c r="W33" s="452">
        <v>535116</v>
      </c>
      <c r="X33" s="450"/>
      <c r="Y33" s="450"/>
      <c r="Z33" s="450"/>
      <c r="AA33" s="450"/>
      <c r="AB33" s="450"/>
      <c r="AC33" s="445">
        <v>-1023</v>
      </c>
      <c r="AD33" s="446"/>
      <c r="AE33" s="446"/>
      <c r="AF33" s="446"/>
      <c r="AG33" s="446"/>
      <c r="AH33" s="446"/>
      <c r="AI33" s="449">
        <v>1695755</v>
      </c>
      <c r="AJ33" s="450"/>
      <c r="AK33" s="450"/>
      <c r="AL33" s="450"/>
      <c r="AM33" s="450"/>
      <c r="AN33" s="450"/>
      <c r="AO33" s="450" t="s">
        <v>273</v>
      </c>
      <c r="AP33" s="450"/>
      <c r="AQ33" s="450"/>
      <c r="AR33" s="450"/>
      <c r="AS33" s="450"/>
      <c r="AT33" s="450"/>
      <c r="AU33" s="445">
        <v>-1715921</v>
      </c>
      <c r="AV33" s="446"/>
      <c r="AW33" s="446"/>
      <c r="AX33" s="446"/>
      <c r="AY33" s="446"/>
      <c r="AZ33" s="446"/>
      <c r="BA33" s="445" t="s">
        <v>273</v>
      </c>
      <c r="BB33" s="446"/>
      <c r="BC33" s="446"/>
      <c r="BD33" s="446"/>
      <c r="BE33" s="446"/>
      <c r="BF33" s="446"/>
      <c r="BG33" s="446">
        <v>-383</v>
      </c>
      <c r="BH33" s="446"/>
      <c r="BI33" s="446"/>
      <c r="BJ33" s="446"/>
      <c r="BK33" s="446"/>
      <c r="BL33" s="446"/>
      <c r="BM33" s="449" t="s">
        <v>273</v>
      </c>
      <c r="BN33" s="450"/>
      <c r="BO33" s="450"/>
      <c r="BP33" s="450"/>
      <c r="BQ33" s="450"/>
      <c r="BR33" s="450"/>
      <c r="BS33" s="450">
        <f>W33+AI33+AU33</f>
        <v>514950</v>
      </c>
      <c r="BT33" s="450"/>
      <c r="BU33" s="450"/>
      <c r="BV33" s="450"/>
      <c r="BW33" s="450"/>
      <c r="BX33" s="450"/>
      <c r="BY33" s="445">
        <f>AC33+BG33</f>
        <v>-1406</v>
      </c>
      <c r="BZ33" s="446"/>
      <c r="CA33" s="446"/>
      <c r="CB33" s="446"/>
      <c r="CC33" s="446"/>
      <c r="CD33" s="454"/>
    </row>
    <row r="34" spans="1:82" s="45" customFormat="1" ht="9.75" x14ac:dyDescent="0.2">
      <c r="A34" s="278" t="s">
        <v>161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80"/>
      <c r="M34" s="181"/>
      <c r="N34" s="181"/>
      <c r="O34" s="283"/>
      <c r="P34" s="257"/>
      <c r="Q34" s="258"/>
      <c r="R34" s="258"/>
      <c r="S34" s="258"/>
      <c r="T34" s="258"/>
      <c r="U34" s="258"/>
      <c r="V34" s="258"/>
      <c r="W34" s="453"/>
      <c r="X34" s="451"/>
      <c r="Y34" s="451"/>
      <c r="Z34" s="451"/>
      <c r="AA34" s="451"/>
      <c r="AB34" s="451"/>
      <c r="AC34" s="447"/>
      <c r="AD34" s="447"/>
      <c r="AE34" s="447"/>
      <c r="AF34" s="447"/>
      <c r="AG34" s="447"/>
      <c r="AH34" s="447"/>
      <c r="AI34" s="451"/>
      <c r="AJ34" s="451"/>
      <c r="AK34" s="451"/>
      <c r="AL34" s="451"/>
      <c r="AM34" s="451"/>
      <c r="AN34" s="451"/>
      <c r="AO34" s="451"/>
      <c r="AP34" s="451"/>
      <c r="AQ34" s="451"/>
      <c r="AR34" s="451"/>
      <c r="AS34" s="451"/>
      <c r="AT34" s="451"/>
      <c r="AU34" s="447"/>
      <c r="AV34" s="447"/>
      <c r="AW34" s="447"/>
      <c r="AX34" s="447"/>
      <c r="AY34" s="447"/>
      <c r="AZ34" s="447"/>
      <c r="BA34" s="447"/>
      <c r="BB34" s="447"/>
      <c r="BC34" s="447"/>
      <c r="BD34" s="447"/>
      <c r="BE34" s="447"/>
      <c r="BF34" s="447"/>
      <c r="BG34" s="447"/>
      <c r="BH34" s="447"/>
      <c r="BI34" s="447"/>
      <c r="BJ34" s="447"/>
      <c r="BK34" s="447"/>
      <c r="BL34" s="447"/>
      <c r="BM34" s="451"/>
      <c r="BN34" s="451"/>
      <c r="BO34" s="451"/>
      <c r="BP34" s="451"/>
      <c r="BQ34" s="451"/>
      <c r="BR34" s="451"/>
      <c r="BS34" s="451"/>
      <c r="BT34" s="451"/>
      <c r="BU34" s="451"/>
      <c r="BV34" s="451"/>
      <c r="BW34" s="451"/>
      <c r="BX34" s="451"/>
      <c r="BY34" s="447"/>
      <c r="BZ34" s="447"/>
      <c r="CA34" s="447"/>
      <c r="CB34" s="447"/>
      <c r="CC34" s="447"/>
      <c r="CD34" s="455"/>
    </row>
    <row r="35" spans="1:82" ht="13.5" customHeight="1" x14ac:dyDescent="0.2">
      <c r="A35" s="419" t="s">
        <v>286</v>
      </c>
      <c r="B35" s="420"/>
      <c r="C35" s="420"/>
      <c r="D35" s="420"/>
      <c r="E35" s="420"/>
      <c r="F35" s="420"/>
      <c r="G35" s="420"/>
      <c r="H35" s="420"/>
      <c r="I35" s="420"/>
      <c r="J35" s="420"/>
      <c r="K35" s="420"/>
      <c r="L35" s="397"/>
      <c r="M35" s="398"/>
      <c r="N35" s="398"/>
      <c r="O35" s="399"/>
      <c r="P35" s="34"/>
      <c r="Q35" s="6"/>
      <c r="R35" s="14" t="s">
        <v>212</v>
      </c>
      <c r="S35" s="176" t="s">
        <v>270</v>
      </c>
      <c r="T35" s="176"/>
      <c r="U35" s="6" t="s">
        <v>13</v>
      </c>
      <c r="V35" s="6"/>
      <c r="W35" s="312">
        <f>BS37</f>
        <v>37856</v>
      </c>
      <c r="X35" s="310"/>
      <c r="Y35" s="310"/>
      <c r="Z35" s="310"/>
      <c r="AA35" s="310"/>
      <c r="AB35" s="310"/>
      <c r="AC35" s="308" t="s">
        <v>273</v>
      </c>
      <c r="AD35" s="309"/>
      <c r="AE35" s="309"/>
      <c r="AF35" s="309"/>
      <c r="AG35" s="309"/>
      <c r="AH35" s="309"/>
      <c r="AI35" s="443">
        <v>377806</v>
      </c>
      <c r="AJ35" s="310"/>
      <c r="AK35" s="310"/>
      <c r="AL35" s="310"/>
      <c r="AM35" s="310"/>
      <c r="AN35" s="310"/>
      <c r="AO35" s="310" t="s">
        <v>273</v>
      </c>
      <c r="AP35" s="310"/>
      <c r="AQ35" s="310"/>
      <c r="AR35" s="310"/>
      <c r="AS35" s="310"/>
      <c r="AT35" s="310"/>
      <c r="AU35" s="308">
        <v>-262609</v>
      </c>
      <c r="AV35" s="309"/>
      <c r="AW35" s="309"/>
      <c r="AX35" s="309"/>
      <c r="AY35" s="309"/>
      <c r="AZ35" s="309"/>
      <c r="BA35" s="308" t="s">
        <v>273</v>
      </c>
      <c r="BB35" s="309"/>
      <c r="BC35" s="309"/>
      <c r="BD35" s="309"/>
      <c r="BE35" s="309"/>
      <c r="BF35" s="309"/>
      <c r="BG35" s="310" t="s">
        <v>273</v>
      </c>
      <c r="BH35" s="310"/>
      <c r="BI35" s="310"/>
      <c r="BJ35" s="310"/>
      <c r="BK35" s="310"/>
      <c r="BL35" s="310"/>
      <c r="BM35" s="443" t="s">
        <v>273</v>
      </c>
      <c r="BN35" s="310"/>
      <c r="BO35" s="310"/>
      <c r="BP35" s="310"/>
      <c r="BQ35" s="310"/>
      <c r="BR35" s="310"/>
      <c r="BS35" s="310">
        <f>W35+AI35+AU35</f>
        <v>153053</v>
      </c>
      <c r="BT35" s="310"/>
      <c r="BU35" s="310"/>
      <c r="BV35" s="310"/>
      <c r="BW35" s="310"/>
      <c r="BX35" s="310"/>
      <c r="BY35" s="308" t="s">
        <v>273</v>
      </c>
      <c r="BZ35" s="309"/>
      <c r="CA35" s="309"/>
      <c r="CB35" s="309"/>
      <c r="CC35" s="309"/>
      <c r="CD35" s="311"/>
    </row>
    <row r="36" spans="1:82" ht="3" customHeight="1" x14ac:dyDescent="0.2">
      <c r="A36" s="422"/>
      <c r="B36" s="423"/>
      <c r="C36" s="423"/>
      <c r="D36" s="423"/>
      <c r="E36" s="423"/>
      <c r="F36" s="423"/>
      <c r="G36" s="423"/>
      <c r="H36" s="423"/>
      <c r="I36" s="423"/>
      <c r="J36" s="423"/>
      <c r="K36" s="423"/>
      <c r="L36" s="397"/>
      <c r="M36" s="398"/>
      <c r="N36" s="398"/>
      <c r="O36" s="399"/>
      <c r="P36" s="242"/>
      <c r="Q36" s="147"/>
      <c r="R36" s="147"/>
      <c r="S36" s="147"/>
      <c r="T36" s="147"/>
      <c r="U36" s="147"/>
      <c r="V36" s="147"/>
      <c r="W36" s="313"/>
      <c r="X36" s="314"/>
      <c r="Y36" s="314"/>
      <c r="Z36" s="314"/>
      <c r="AA36" s="314"/>
      <c r="AB36" s="314"/>
      <c r="AC36" s="315"/>
      <c r="AD36" s="315"/>
      <c r="AE36" s="315"/>
      <c r="AF36" s="315"/>
      <c r="AG36" s="315"/>
      <c r="AH36" s="315"/>
      <c r="AI36" s="314"/>
      <c r="AJ36" s="314"/>
      <c r="AK36" s="314"/>
      <c r="AL36" s="314"/>
      <c r="AM36" s="314"/>
      <c r="AN36" s="314"/>
      <c r="AO36" s="314"/>
      <c r="AP36" s="314"/>
      <c r="AQ36" s="314"/>
      <c r="AR36" s="314"/>
      <c r="AS36" s="314"/>
      <c r="AT36" s="314"/>
      <c r="AU36" s="315"/>
      <c r="AV36" s="315"/>
      <c r="AW36" s="315"/>
      <c r="AX36" s="315"/>
      <c r="AY36" s="315"/>
      <c r="AZ36" s="315"/>
      <c r="BA36" s="315"/>
      <c r="BB36" s="315"/>
      <c r="BC36" s="315"/>
      <c r="BD36" s="315"/>
      <c r="BE36" s="315"/>
      <c r="BF36" s="315"/>
      <c r="BG36" s="314"/>
      <c r="BH36" s="314"/>
      <c r="BI36" s="314"/>
      <c r="BJ36" s="314"/>
      <c r="BK36" s="314"/>
      <c r="BL36" s="314"/>
      <c r="BM36" s="314"/>
      <c r="BN36" s="314"/>
      <c r="BO36" s="314"/>
      <c r="BP36" s="314"/>
      <c r="BQ36" s="314"/>
      <c r="BR36" s="314"/>
      <c r="BS36" s="314"/>
      <c r="BT36" s="314"/>
      <c r="BU36" s="314"/>
      <c r="BV36" s="314"/>
      <c r="BW36" s="314"/>
      <c r="BX36" s="314"/>
      <c r="BY36" s="315"/>
      <c r="BZ36" s="315"/>
      <c r="CA36" s="315"/>
      <c r="CB36" s="315"/>
      <c r="CC36" s="315"/>
      <c r="CD36" s="316"/>
    </row>
    <row r="37" spans="1:82" ht="13.5" x14ac:dyDescent="0.2">
      <c r="A37" s="422"/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397"/>
      <c r="M37" s="398"/>
      <c r="N37" s="398"/>
      <c r="O37" s="399"/>
      <c r="P37" s="15"/>
      <c r="Q37" s="6"/>
      <c r="R37" s="14" t="s">
        <v>212</v>
      </c>
      <c r="S37" s="82" t="s">
        <v>271</v>
      </c>
      <c r="T37" s="82"/>
      <c r="U37" s="6" t="s">
        <v>14</v>
      </c>
      <c r="V37" s="6"/>
      <c r="W37" s="452">
        <v>68451</v>
      </c>
      <c r="X37" s="450"/>
      <c r="Y37" s="450"/>
      <c r="Z37" s="450"/>
      <c r="AA37" s="450"/>
      <c r="AB37" s="450"/>
      <c r="AC37" s="445" t="s">
        <v>273</v>
      </c>
      <c r="AD37" s="446"/>
      <c r="AE37" s="446"/>
      <c r="AF37" s="446"/>
      <c r="AG37" s="446"/>
      <c r="AH37" s="446"/>
      <c r="AI37" s="449">
        <v>205002</v>
      </c>
      <c r="AJ37" s="450"/>
      <c r="AK37" s="450"/>
      <c r="AL37" s="450"/>
      <c r="AM37" s="450"/>
      <c r="AN37" s="450"/>
      <c r="AO37" s="450" t="s">
        <v>273</v>
      </c>
      <c r="AP37" s="450"/>
      <c r="AQ37" s="450"/>
      <c r="AR37" s="450"/>
      <c r="AS37" s="450"/>
      <c r="AT37" s="450"/>
      <c r="AU37" s="445">
        <v>-235597</v>
      </c>
      <c r="AV37" s="446"/>
      <c r="AW37" s="446"/>
      <c r="AX37" s="446"/>
      <c r="AY37" s="446"/>
      <c r="AZ37" s="446"/>
      <c r="BA37" s="445" t="s">
        <v>273</v>
      </c>
      <c r="BB37" s="446"/>
      <c r="BC37" s="446"/>
      <c r="BD37" s="446"/>
      <c r="BE37" s="446"/>
      <c r="BF37" s="446"/>
      <c r="BG37" s="450" t="s">
        <v>273</v>
      </c>
      <c r="BH37" s="450"/>
      <c r="BI37" s="450"/>
      <c r="BJ37" s="450"/>
      <c r="BK37" s="450"/>
      <c r="BL37" s="450"/>
      <c r="BM37" s="449" t="s">
        <v>273</v>
      </c>
      <c r="BN37" s="450"/>
      <c r="BO37" s="450"/>
      <c r="BP37" s="450"/>
      <c r="BQ37" s="450"/>
      <c r="BR37" s="450"/>
      <c r="BS37" s="450">
        <f>W37+AI37+AU37</f>
        <v>37856</v>
      </c>
      <c r="BT37" s="450"/>
      <c r="BU37" s="450"/>
      <c r="BV37" s="450"/>
      <c r="BW37" s="450"/>
      <c r="BX37" s="450"/>
      <c r="BY37" s="445" t="s">
        <v>273</v>
      </c>
      <c r="BZ37" s="446"/>
      <c r="CA37" s="446"/>
      <c r="CB37" s="446"/>
      <c r="CC37" s="446"/>
      <c r="CD37" s="454"/>
    </row>
    <row r="38" spans="1:82" s="45" customFormat="1" ht="7.5" customHeight="1" x14ac:dyDescent="0.2">
      <c r="A38" s="278" t="s">
        <v>161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397"/>
      <c r="M38" s="398"/>
      <c r="N38" s="398"/>
      <c r="O38" s="399"/>
      <c r="P38" s="257"/>
      <c r="Q38" s="258"/>
      <c r="R38" s="258"/>
      <c r="S38" s="258"/>
      <c r="T38" s="258"/>
      <c r="U38" s="258"/>
      <c r="V38" s="258"/>
      <c r="W38" s="453"/>
      <c r="X38" s="451"/>
      <c r="Y38" s="451"/>
      <c r="Z38" s="451"/>
      <c r="AA38" s="451"/>
      <c r="AB38" s="451"/>
      <c r="AC38" s="447"/>
      <c r="AD38" s="447"/>
      <c r="AE38" s="447"/>
      <c r="AF38" s="447"/>
      <c r="AG38" s="447"/>
      <c r="AH38" s="447"/>
      <c r="AI38" s="451"/>
      <c r="AJ38" s="451"/>
      <c r="AK38" s="451"/>
      <c r="AL38" s="451"/>
      <c r="AM38" s="451"/>
      <c r="AN38" s="451"/>
      <c r="AO38" s="451"/>
      <c r="AP38" s="451"/>
      <c r="AQ38" s="451"/>
      <c r="AR38" s="451"/>
      <c r="AS38" s="451"/>
      <c r="AT38" s="451"/>
      <c r="AU38" s="447"/>
      <c r="AV38" s="447"/>
      <c r="AW38" s="447"/>
      <c r="AX38" s="447"/>
      <c r="AY38" s="447"/>
      <c r="AZ38" s="447"/>
      <c r="BA38" s="447"/>
      <c r="BB38" s="447"/>
      <c r="BC38" s="447"/>
      <c r="BD38" s="447"/>
      <c r="BE38" s="447"/>
      <c r="BF38" s="447"/>
      <c r="BG38" s="451"/>
      <c r="BH38" s="451"/>
      <c r="BI38" s="451"/>
      <c r="BJ38" s="451"/>
      <c r="BK38" s="451"/>
      <c r="BL38" s="451"/>
      <c r="BM38" s="451"/>
      <c r="BN38" s="451"/>
      <c r="BO38" s="451"/>
      <c r="BP38" s="451"/>
      <c r="BQ38" s="451"/>
      <c r="BR38" s="451"/>
      <c r="BS38" s="451"/>
      <c r="BT38" s="451"/>
      <c r="BU38" s="451"/>
      <c r="BV38" s="451"/>
      <c r="BW38" s="451"/>
      <c r="BX38" s="451"/>
      <c r="BY38" s="447"/>
      <c r="BZ38" s="447"/>
      <c r="CA38" s="447"/>
      <c r="CB38" s="447"/>
      <c r="CC38" s="447"/>
      <c r="CD38" s="455"/>
    </row>
    <row r="39" spans="1:82" ht="13.5" customHeight="1" x14ac:dyDescent="0.2">
      <c r="A39" s="419" t="s">
        <v>287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397"/>
      <c r="M39" s="398"/>
      <c r="N39" s="398"/>
      <c r="O39" s="399"/>
      <c r="P39" s="34"/>
      <c r="Q39" s="6"/>
      <c r="R39" s="14" t="s">
        <v>212</v>
      </c>
      <c r="S39" s="176" t="s">
        <v>270</v>
      </c>
      <c r="T39" s="176"/>
      <c r="U39" s="6" t="s">
        <v>13</v>
      </c>
      <c r="V39" s="6"/>
      <c r="W39" s="312">
        <f>BS41</f>
        <v>10776</v>
      </c>
      <c r="X39" s="310"/>
      <c r="Y39" s="310"/>
      <c r="Z39" s="310"/>
      <c r="AA39" s="310"/>
      <c r="AB39" s="310"/>
      <c r="AC39" s="308" t="s">
        <v>273</v>
      </c>
      <c r="AD39" s="309"/>
      <c r="AE39" s="309"/>
      <c r="AF39" s="309"/>
      <c r="AG39" s="309"/>
      <c r="AH39" s="309"/>
      <c r="AI39" s="443">
        <v>23183</v>
      </c>
      <c r="AJ39" s="310"/>
      <c r="AK39" s="310"/>
      <c r="AL39" s="310"/>
      <c r="AM39" s="310"/>
      <c r="AN39" s="310"/>
      <c r="AO39" s="310" t="s">
        <v>273</v>
      </c>
      <c r="AP39" s="310"/>
      <c r="AQ39" s="310"/>
      <c r="AR39" s="310"/>
      <c r="AS39" s="310"/>
      <c r="AT39" s="310"/>
      <c r="AU39" s="308">
        <v>-23943</v>
      </c>
      <c r="AV39" s="309"/>
      <c r="AW39" s="309"/>
      <c r="AX39" s="309"/>
      <c r="AY39" s="309"/>
      <c r="AZ39" s="309"/>
      <c r="BA39" s="308" t="s">
        <v>273</v>
      </c>
      <c r="BB39" s="309"/>
      <c r="BC39" s="309"/>
      <c r="BD39" s="309"/>
      <c r="BE39" s="309"/>
      <c r="BF39" s="309"/>
      <c r="BG39" s="310" t="s">
        <v>273</v>
      </c>
      <c r="BH39" s="310"/>
      <c r="BI39" s="310"/>
      <c r="BJ39" s="310"/>
      <c r="BK39" s="310"/>
      <c r="BL39" s="310"/>
      <c r="BM39" s="443" t="s">
        <v>273</v>
      </c>
      <c r="BN39" s="310"/>
      <c r="BO39" s="310"/>
      <c r="BP39" s="310"/>
      <c r="BQ39" s="310"/>
      <c r="BR39" s="310"/>
      <c r="BS39" s="310">
        <f>W39+AI39+AU39</f>
        <v>10016</v>
      </c>
      <c r="BT39" s="310"/>
      <c r="BU39" s="310"/>
      <c r="BV39" s="310"/>
      <c r="BW39" s="310"/>
      <c r="BX39" s="310"/>
      <c r="BY39" s="308" t="s">
        <v>273</v>
      </c>
      <c r="BZ39" s="309"/>
      <c r="CA39" s="309"/>
      <c r="CB39" s="309"/>
      <c r="CC39" s="309"/>
      <c r="CD39" s="311"/>
    </row>
    <row r="40" spans="1:82" ht="3" customHeight="1" x14ac:dyDescent="0.2">
      <c r="A40" s="422"/>
      <c r="B40" s="423"/>
      <c r="C40" s="423"/>
      <c r="D40" s="423"/>
      <c r="E40" s="423"/>
      <c r="F40" s="423"/>
      <c r="G40" s="423"/>
      <c r="H40" s="423"/>
      <c r="I40" s="423"/>
      <c r="J40" s="423"/>
      <c r="K40" s="423"/>
      <c r="L40" s="397"/>
      <c r="M40" s="398"/>
      <c r="N40" s="398"/>
      <c r="O40" s="399"/>
      <c r="P40" s="242"/>
      <c r="Q40" s="147"/>
      <c r="R40" s="147"/>
      <c r="S40" s="147"/>
      <c r="T40" s="147"/>
      <c r="U40" s="147"/>
      <c r="V40" s="147"/>
      <c r="W40" s="313"/>
      <c r="X40" s="314"/>
      <c r="Y40" s="314"/>
      <c r="Z40" s="314"/>
      <c r="AA40" s="314"/>
      <c r="AB40" s="314"/>
      <c r="AC40" s="315"/>
      <c r="AD40" s="315"/>
      <c r="AE40" s="315"/>
      <c r="AF40" s="315"/>
      <c r="AG40" s="315"/>
      <c r="AH40" s="315"/>
      <c r="AI40" s="314"/>
      <c r="AJ40" s="314"/>
      <c r="AK40" s="314"/>
      <c r="AL40" s="314"/>
      <c r="AM40" s="314"/>
      <c r="AN40" s="314"/>
      <c r="AO40" s="314"/>
      <c r="AP40" s="314"/>
      <c r="AQ40" s="314"/>
      <c r="AR40" s="314"/>
      <c r="AS40" s="314"/>
      <c r="AT40" s="314"/>
      <c r="AU40" s="315"/>
      <c r="AV40" s="315"/>
      <c r="AW40" s="315"/>
      <c r="AX40" s="315"/>
      <c r="AY40" s="315"/>
      <c r="AZ40" s="315"/>
      <c r="BA40" s="315"/>
      <c r="BB40" s="315"/>
      <c r="BC40" s="315"/>
      <c r="BD40" s="315"/>
      <c r="BE40" s="315"/>
      <c r="BF40" s="315"/>
      <c r="BG40" s="314"/>
      <c r="BH40" s="314"/>
      <c r="BI40" s="314"/>
      <c r="BJ40" s="314"/>
      <c r="BK40" s="314"/>
      <c r="BL40" s="314"/>
      <c r="BM40" s="314"/>
      <c r="BN40" s="314"/>
      <c r="BO40" s="314"/>
      <c r="BP40" s="314"/>
      <c r="BQ40" s="314"/>
      <c r="BR40" s="314"/>
      <c r="BS40" s="314"/>
      <c r="BT40" s="314"/>
      <c r="BU40" s="314"/>
      <c r="BV40" s="314"/>
      <c r="BW40" s="314"/>
      <c r="BX40" s="314"/>
      <c r="BY40" s="315"/>
      <c r="BZ40" s="315"/>
      <c r="CA40" s="315"/>
      <c r="CB40" s="315"/>
      <c r="CC40" s="315"/>
      <c r="CD40" s="316"/>
    </row>
    <row r="41" spans="1:82" ht="13.5" x14ac:dyDescent="0.2">
      <c r="A41" s="422"/>
      <c r="B41" s="423"/>
      <c r="C41" s="423"/>
      <c r="D41" s="423"/>
      <c r="E41" s="423"/>
      <c r="F41" s="423"/>
      <c r="G41" s="423"/>
      <c r="H41" s="423"/>
      <c r="I41" s="423"/>
      <c r="J41" s="423"/>
      <c r="K41" s="423"/>
      <c r="L41" s="397"/>
      <c r="M41" s="398"/>
      <c r="N41" s="398"/>
      <c r="O41" s="399"/>
      <c r="P41" s="15"/>
      <c r="Q41" s="6"/>
      <c r="R41" s="14" t="s">
        <v>212</v>
      </c>
      <c r="S41" s="82" t="s">
        <v>271</v>
      </c>
      <c r="T41" s="82"/>
      <c r="U41" s="6" t="s">
        <v>14</v>
      </c>
      <c r="V41" s="6"/>
      <c r="W41" s="452">
        <v>7394</v>
      </c>
      <c r="X41" s="450"/>
      <c r="Y41" s="450"/>
      <c r="Z41" s="450"/>
      <c r="AA41" s="450"/>
      <c r="AB41" s="450"/>
      <c r="AC41" s="445" t="s">
        <v>273</v>
      </c>
      <c r="AD41" s="446"/>
      <c r="AE41" s="446"/>
      <c r="AF41" s="446"/>
      <c r="AG41" s="446"/>
      <c r="AH41" s="446"/>
      <c r="AI41" s="449">
        <v>22432</v>
      </c>
      <c r="AJ41" s="450"/>
      <c r="AK41" s="450"/>
      <c r="AL41" s="450"/>
      <c r="AM41" s="450"/>
      <c r="AN41" s="450"/>
      <c r="AO41" s="450" t="s">
        <v>273</v>
      </c>
      <c r="AP41" s="450"/>
      <c r="AQ41" s="450"/>
      <c r="AR41" s="450"/>
      <c r="AS41" s="450"/>
      <c r="AT41" s="450"/>
      <c r="AU41" s="445">
        <v>-19050</v>
      </c>
      <c r="AV41" s="446"/>
      <c r="AW41" s="446"/>
      <c r="AX41" s="446"/>
      <c r="AY41" s="446"/>
      <c r="AZ41" s="446"/>
      <c r="BA41" s="445" t="s">
        <v>273</v>
      </c>
      <c r="BB41" s="446"/>
      <c r="BC41" s="446"/>
      <c r="BD41" s="446"/>
      <c r="BE41" s="446"/>
      <c r="BF41" s="446"/>
      <c r="BG41" s="450" t="s">
        <v>273</v>
      </c>
      <c r="BH41" s="450"/>
      <c r="BI41" s="450"/>
      <c r="BJ41" s="450"/>
      <c r="BK41" s="450"/>
      <c r="BL41" s="450"/>
      <c r="BM41" s="449" t="s">
        <v>273</v>
      </c>
      <c r="BN41" s="450"/>
      <c r="BO41" s="450"/>
      <c r="BP41" s="450"/>
      <c r="BQ41" s="450"/>
      <c r="BR41" s="450"/>
      <c r="BS41" s="450">
        <f>W41+AI41+AU41</f>
        <v>10776</v>
      </c>
      <c r="BT41" s="450"/>
      <c r="BU41" s="450"/>
      <c r="BV41" s="450"/>
      <c r="BW41" s="450"/>
      <c r="BX41" s="450"/>
      <c r="BY41" s="445" t="s">
        <v>273</v>
      </c>
      <c r="BZ41" s="446"/>
      <c r="CA41" s="446"/>
      <c r="CB41" s="446"/>
      <c r="CC41" s="446"/>
      <c r="CD41" s="454"/>
    </row>
    <row r="42" spans="1:82" s="45" customFormat="1" ht="7.5" customHeight="1" x14ac:dyDescent="0.2">
      <c r="A42" s="278" t="s">
        <v>161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397"/>
      <c r="M42" s="398"/>
      <c r="N42" s="398"/>
      <c r="O42" s="399"/>
      <c r="P42" s="257"/>
      <c r="Q42" s="258"/>
      <c r="R42" s="258"/>
      <c r="S42" s="258"/>
      <c r="T42" s="258"/>
      <c r="U42" s="258"/>
      <c r="V42" s="258"/>
      <c r="W42" s="453"/>
      <c r="X42" s="451"/>
      <c r="Y42" s="451"/>
      <c r="Z42" s="451"/>
      <c r="AA42" s="451"/>
      <c r="AB42" s="451"/>
      <c r="AC42" s="447"/>
      <c r="AD42" s="447"/>
      <c r="AE42" s="447"/>
      <c r="AF42" s="447"/>
      <c r="AG42" s="447"/>
      <c r="AH42" s="447"/>
      <c r="AI42" s="451"/>
      <c r="AJ42" s="451"/>
      <c r="AK42" s="451"/>
      <c r="AL42" s="451"/>
      <c r="AM42" s="451"/>
      <c r="AN42" s="451"/>
      <c r="AO42" s="451"/>
      <c r="AP42" s="451"/>
      <c r="AQ42" s="451"/>
      <c r="AR42" s="451"/>
      <c r="AS42" s="451"/>
      <c r="AT42" s="451"/>
      <c r="AU42" s="447"/>
      <c r="AV42" s="447"/>
      <c r="AW42" s="447"/>
      <c r="AX42" s="447"/>
      <c r="AY42" s="447"/>
      <c r="AZ42" s="447"/>
      <c r="BA42" s="447"/>
      <c r="BB42" s="447"/>
      <c r="BC42" s="447"/>
      <c r="BD42" s="447"/>
      <c r="BE42" s="447"/>
      <c r="BF42" s="447"/>
      <c r="BG42" s="451"/>
      <c r="BH42" s="451"/>
      <c r="BI42" s="451"/>
      <c r="BJ42" s="451"/>
      <c r="BK42" s="451"/>
      <c r="BL42" s="451"/>
      <c r="BM42" s="451"/>
      <c r="BN42" s="451"/>
      <c r="BO42" s="451"/>
      <c r="BP42" s="451"/>
      <c r="BQ42" s="451"/>
      <c r="BR42" s="451"/>
      <c r="BS42" s="451"/>
      <c r="BT42" s="451"/>
      <c r="BU42" s="451"/>
      <c r="BV42" s="451"/>
      <c r="BW42" s="451"/>
      <c r="BX42" s="451"/>
      <c r="BY42" s="447"/>
      <c r="BZ42" s="447"/>
      <c r="CA42" s="447"/>
      <c r="CB42" s="447"/>
      <c r="CC42" s="447"/>
      <c r="CD42" s="455"/>
    </row>
    <row r="43" spans="1:82" ht="13.5" x14ac:dyDescent="0.2">
      <c r="A43" s="140" t="s">
        <v>159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394">
        <v>5500</v>
      </c>
      <c r="M43" s="395"/>
      <c r="N43" s="395"/>
      <c r="O43" s="396"/>
      <c r="P43" s="15"/>
      <c r="Q43" s="6"/>
      <c r="R43" s="14" t="s">
        <v>212</v>
      </c>
      <c r="S43" s="82" t="s">
        <v>270</v>
      </c>
      <c r="T43" s="82"/>
      <c r="U43" s="6" t="s">
        <v>13</v>
      </c>
      <c r="V43" s="6"/>
      <c r="W43" s="322">
        <f>W27</f>
        <v>563582</v>
      </c>
      <c r="X43" s="318"/>
      <c r="Y43" s="318"/>
      <c r="Z43" s="318"/>
      <c r="AA43" s="318"/>
      <c r="AB43" s="318"/>
      <c r="AC43" s="323">
        <f>AC27</f>
        <v>-1406</v>
      </c>
      <c r="AD43" s="323"/>
      <c r="AE43" s="323"/>
      <c r="AF43" s="323"/>
      <c r="AG43" s="323"/>
      <c r="AH43" s="323"/>
      <c r="AI43" s="444">
        <f>AI27</f>
        <v>2625723</v>
      </c>
      <c r="AJ43" s="444"/>
      <c r="AK43" s="444"/>
      <c r="AL43" s="444"/>
      <c r="AM43" s="444"/>
      <c r="AN43" s="444"/>
      <c r="AO43" s="318" t="s">
        <v>273</v>
      </c>
      <c r="AP43" s="318"/>
      <c r="AQ43" s="318"/>
      <c r="AR43" s="318"/>
      <c r="AS43" s="318"/>
      <c r="AT43" s="318"/>
      <c r="AU43" s="323">
        <f>AU27</f>
        <v>-2489564</v>
      </c>
      <c r="AV43" s="323"/>
      <c r="AW43" s="323"/>
      <c r="AX43" s="323"/>
      <c r="AY43" s="323"/>
      <c r="AZ43" s="323"/>
      <c r="BA43" s="323" t="s">
        <v>273</v>
      </c>
      <c r="BB43" s="323"/>
      <c r="BC43" s="323"/>
      <c r="BD43" s="323"/>
      <c r="BE43" s="323"/>
      <c r="BF43" s="323"/>
      <c r="BG43" s="318">
        <f>BG27</f>
        <v>475</v>
      </c>
      <c r="BH43" s="318"/>
      <c r="BI43" s="318"/>
      <c r="BJ43" s="318"/>
      <c r="BK43" s="318"/>
      <c r="BL43" s="318"/>
      <c r="BM43" s="318" t="s">
        <v>118</v>
      </c>
      <c r="BN43" s="444"/>
      <c r="BO43" s="444"/>
      <c r="BP43" s="444"/>
      <c r="BQ43" s="444"/>
      <c r="BR43" s="444"/>
      <c r="BS43" s="318">
        <f>BS27</f>
        <v>699741</v>
      </c>
      <c r="BT43" s="318"/>
      <c r="BU43" s="318"/>
      <c r="BV43" s="318"/>
      <c r="BW43" s="318"/>
      <c r="BX43" s="318"/>
      <c r="BY43" s="323">
        <f>BY27</f>
        <v>-931</v>
      </c>
      <c r="BZ43" s="323"/>
      <c r="CA43" s="323"/>
      <c r="CB43" s="323"/>
      <c r="CC43" s="323"/>
      <c r="CD43" s="330"/>
    </row>
    <row r="44" spans="1:82" ht="3" customHeight="1" x14ac:dyDescent="0.2">
      <c r="A44" s="142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394"/>
      <c r="M44" s="395"/>
      <c r="N44" s="395"/>
      <c r="O44" s="396"/>
      <c r="P44" s="242"/>
      <c r="Q44" s="147"/>
      <c r="R44" s="147"/>
      <c r="S44" s="147"/>
      <c r="T44" s="147"/>
      <c r="U44" s="147"/>
      <c r="V44" s="147"/>
      <c r="W44" s="322"/>
      <c r="X44" s="318"/>
      <c r="Y44" s="318"/>
      <c r="Z44" s="318"/>
      <c r="AA44" s="318"/>
      <c r="AB44" s="318"/>
      <c r="AC44" s="323"/>
      <c r="AD44" s="323"/>
      <c r="AE44" s="323"/>
      <c r="AF44" s="323"/>
      <c r="AG44" s="323"/>
      <c r="AH44" s="323"/>
      <c r="AI44" s="444"/>
      <c r="AJ44" s="444"/>
      <c r="AK44" s="444"/>
      <c r="AL44" s="444"/>
      <c r="AM44" s="444"/>
      <c r="AN44" s="444"/>
      <c r="AO44" s="318"/>
      <c r="AP44" s="318"/>
      <c r="AQ44" s="318"/>
      <c r="AR44" s="318"/>
      <c r="AS44" s="318"/>
      <c r="AT44" s="318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18"/>
      <c r="BH44" s="318"/>
      <c r="BI44" s="318"/>
      <c r="BJ44" s="318"/>
      <c r="BK44" s="318"/>
      <c r="BL44" s="318"/>
      <c r="BM44" s="444"/>
      <c r="BN44" s="444"/>
      <c r="BO44" s="444"/>
      <c r="BP44" s="444"/>
      <c r="BQ44" s="444"/>
      <c r="BR44" s="444"/>
      <c r="BS44" s="318"/>
      <c r="BT44" s="318"/>
      <c r="BU44" s="318"/>
      <c r="BV44" s="318"/>
      <c r="BW44" s="318"/>
      <c r="BX44" s="318"/>
      <c r="BY44" s="323"/>
      <c r="BZ44" s="323"/>
      <c r="CA44" s="323"/>
      <c r="CB44" s="323"/>
      <c r="CC44" s="323"/>
      <c r="CD44" s="330"/>
    </row>
    <row r="45" spans="1:82" ht="13.5" x14ac:dyDescent="0.2">
      <c r="A45" s="142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394">
        <v>5520</v>
      </c>
      <c r="M45" s="395"/>
      <c r="N45" s="395"/>
      <c r="O45" s="396"/>
      <c r="P45" s="15"/>
      <c r="Q45" s="6"/>
      <c r="R45" s="14" t="s">
        <v>212</v>
      </c>
      <c r="S45" s="82" t="s">
        <v>271</v>
      </c>
      <c r="T45" s="82"/>
      <c r="U45" s="6" t="s">
        <v>14</v>
      </c>
      <c r="V45" s="6"/>
      <c r="W45" s="312">
        <f>W29</f>
        <v>610961</v>
      </c>
      <c r="X45" s="310"/>
      <c r="Y45" s="310"/>
      <c r="Z45" s="310"/>
      <c r="AA45" s="310"/>
      <c r="AB45" s="310"/>
      <c r="AC45" s="308">
        <f>AC29</f>
        <v>-1023</v>
      </c>
      <c r="AD45" s="309"/>
      <c r="AE45" s="309"/>
      <c r="AF45" s="309"/>
      <c r="AG45" s="309"/>
      <c r="AH45" s="309"/>
      <c r="AI45" s="443">
        <f>AI29</f>
        <v>1923189</v>
      </c>
      <c r="AJ45" s="310"/>
      <c r="AK45" s="310"/>
      <c r="AL45" s="310"/>
      <c r="AM45" s="310"/>
      <c r="AN45" s="310"/>
      <c r="AO45" s="310" t="s">
        <v>273</v>
      </c>
      <c r="AP45" s="310"/>
      <c r="AQ45" s="310"/>
      <c r="AR45" s="310"/>
      <c r="AS45" s="310"/>
      <c r="AT45" s="310"/>
      <c r="AU45" s="308">
        <f>AU29</f>
        <v>-1970568</v>
      </c>
      <c r="AV45" s="309"/>
      <c r="AW45" s="309"/>
      <c r="AX45" s="309"/>
      <c r="AY45" s="309"/>
      <c r="AZ45" s="309"/>
      <c r="BA45" s="308" t="s">
        <v>273</v>
      </c>
      <c r="BB45" s="309"/>
      <c r="BC45" s="309"/>
      <c r="BD45" s="309"/>
      <c r="BE45" s="309"/>
      <c r="BF45" s="309"/>
      <c r="BG45" s="309">
        <f>BG29</f>
        <v>-383</v>
      </c>
      <c r="BH45" s="309"/>
      <c r="BI45" s="309"/>
      <c r="BJ45" s="309"/>
      <c r="BK45" s="309"/>
      <c r="BL45" s="309"/>
      <c r="BM45" s="310" t="s">
        <v>118</v>
      </c>
      <c r="BN45" s="310"/>
      <c r="BO45" s="310"/>
      <c r="BP45" s="310"/>
      <c r="BQ45" s="310"/>
      <c r="BR45" s="310"/>
      <c r="BS45" s="310">
        <f>BS29</f>
        <v>563582</v>
      </c>
      <c r="BT45" s="310"/>
      <c r="BU45" s="310"/>
      <c r="BV45" s="310"/>
      <c r="BW45" s="310"/>
      <c r="BX45" s="310"/>
      <c r="BY45" s="308">
        <f>BY29</f>
        <v>-1406</v>
      </c>
      <c r="BZ45" s="309"/>
      <c r="CA45" s="309"/>
      <c r="CB45" s="309"/>
      <c r="CC45" s="309"/>
      <c r="CD45" s="311"/>
    </row>
    <row r="46" spans="1:82" ht="3" customHeight="1" thickBot="1" x14ac:dyDescent="0.25">
      <c r="A46" s="144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394"/>
      <c r="M46" s="395"/>
      <c r="N46" s="395"/>
      <c r="O46" s="396"/>
      <c r="P46" s="242"/>
      <c r="Q46" s="147"/>
      <c r="R46" s="147"/>
      <c r="S46" s="147"/>
      <c r="T46" s="147"/>
      <c r="U46" s="147"/>
      <c r="V46" s="147"/>
      <c r="W46" s="441"/>
      <c r="X46" s="442"/>
      <c r="Y46" s="442"/>
      <c r="Z46" s="442"/>
      <c r="AA46" s="442"/>
      <c r="AB46" s="442"/>
      <c r="AC46" s="439"/>
      <c r="AD46" s="439"/>
      <c r="AE46" s="439"/>
      <c r="AF46" s="439"/>
      <c r="AG46" s="439"/>
      <c r="AH46" s="439"/>
      <c r="AI46" s="442"/>
      <c r="AJ46" s="442"/>
      <c r="AK46" s="442"/>
      <c r="AL46" s="442"/>
      <c r="AM46" s="442"/>
      <c r="AN46" s="442"/>
      <c r="AO46" s="442"/>
      <c r="AP46" s="442"/>
      <c r="AQ46" s="442"/>
      <c r="AR46" s="442"/>
      <c r="AS46" s="442"/>
      <c r="AT46" s="442"/>
      <c r="AU46" s="439"/>
      <c r="AV46" s="439"/>
      <c r="AW46" s="439"/>
      <c r="AX46" s="439"/>
      <c r="AY46" s="439"/>
      <c r="AZ46" s="439"/>
      <c r="BA46" s="439"/>
      <c r="BB46" s="439"/>
      <c r="BC46" s="439"/>
      <c r="BD46" s="439"/>
      <c r="BE46" s="439"/>
      <c r="BF46" s="439"/>
      <c r="BG46" s="439"/>
      <c r="BH46" s="439"/>
      <c r="BI46" s="439"/>
      <c r="BJ46" s="439"/>
      <c r="BK46" s="439"/>
      <c r="BL46" s="439"/>
      <c r="BM46" s="442"/>
      <c r="BN46" s="442"/>
      <c r="BO46" s="442"/>
      <c r="BP46" s="442"/>
      <c r="BQ46" s="442"/>
      <c r="BR46" s="442"/>
      <c r="BS46" s="442"/>
      <c r="BT46" s="442"/>
      <c r="BU46" s="442"/>
      <c r="BV46" s="442"/>
      <c r="BW46" s="442"/>
      <c r="BX46" s="442"/>
      <c r="BY46" s="439"/>
      <c r="BZ46" s="439"/>
      <c r="CA46" s="439"/>
      <c r="CB46" s="439"/>
      <c r="CC46" s="439"/>
      <c r="CD46" s="440"/>
    </row>
  </sheetData>
  <mergeCells count="343">
    <mergeCell ref="BS39:BX40"/>
    <mergeCell ref="BY39:CD40"/>
    <mergeCell ref="P40:V40"/>
    <mergeCell ref="L41:O42"/>
    <mergeCell ref="S41:T41"/>
    <mergeCell ref="W41:AB42"/>
    <mergeCell ref="AC41:AH42"/>
    <mergeCell ref="AI41:AN42"/>
    <mergeCell ref="AO41:AT42"/>
    <mergeCell ref="AU41:AZ42"/>
    <mergeCell ref="BA41:BF42"/>
    <mergeCell ref="BG41:BL42"/>
    <mergeCell ref="BM41:BR42"/>
    <mergeCell ref="BS41:BX42"/>
    <mergeCell ref="BY41:CD42"/>
    <mergeCell ref="P42:V42"/>
    <mergeCell ref="S39:T39"/>
    <mergeCell ref="W39:AB40"/>
    <mergeCell ref="AC39:AH40"/>
    <mergeCell ref="AI39:AN40"/>
    <mergeCell ref="AO39:AT40"/>
    <mergeCell ref="AU39:AZ40"/>
    <mergeCell ref="BA39:BF40"/>
    <mergeCell ref="BG39:BL40"/>
    <mergeCell ref="BM39:BR40"/>
    <mergeCell ref="L8:O8"/>
    <mergeCell ref="L9:O9"/>
    <mergeCell ref="L10:O10"/>
    <mergeCell ref="L11:O11"/>
    <mergeCell ref="L27:O28"/>
    <mergeCell ref="L29:O30"/>
    <mergeCell ref="L31:O32"/>
    <mergeCell ref="L33:O34"/>
    <mergeCell ref="L26:O26"/>
    <mergeCell ref="L13:O13"/>
    <mergeCell ref="L14:O15"/>
    <mergeCell ref="L16:O17"/>
    <mergeCell ref="L18:O19"/>
    <mergeCell ref="BG22:BL23"/>
    <mergeCell ref="BG24:BL25"/>
    <mergeCell ref="BM22:BR23"/>
    <mergeCell ref="W14:AB15"/>
    <mergeCell ref="AC14:AH15"/>
    <mergeCell ref="AI31:AN32"/>
    <mergeCell ref="S35:T35"/>
    <mergeCell ref="W35:AB36"/>
    <mergeCell ref="AI8:AN8"/>
    <mergeCell ref="AO8:AT8"/>
    <mergeCell ref="BG7:BL7"/>
    <mergeCell ref="BG8:BL8"/>
    <mergeCell ref="BG12:BL12"/>
    <mergeCell ref="BA7:BF7"/>
    <mergeCell ref="BA8:BF8"/>
    <mergeCell ref="BA13:BF13"/>
    <mergeCell ref="BA24:BF25"/>
    <mergeCell ref="W5:AH5"/>
    <mergeCell ref="W6:AH6"/>
    <mergeCell ref="AI5:BR5"/>
    <mergeCell ref="AU6:BL6"/>
    <mergeCell ref="BM6:BR6"/>
    <mergeCell ref="AI6:AT6"/>
    <mergeCell ref="AU7:AZ7"/>
    <mergeCell ref="AU8:AZ8"/>
    <mergeCell ref="AU13:AZ13"/>
    <mergeCell ref="BA16:BF17"/>
    <mergeCell ref="AU20:AZ21"/>
    <mergeCell ref="BA20:BF21"/>
    <mergeCell ref="BA22:BF23"/>
    <mergeCell ref="AC18:AH19"/>
    <mergeCell ref="W22:AB23"/>
    <mergeCell ref="W20:AB21"/>
    <mergeCell ref="BM24:BR25"/>
    <mergeCell ref="BS18:BX19"/>
    <mergeCell ref="BS14:BX15"/>
    <mergeCell ref="BY14:CD15"/>
    <mergeCell ref="BY16:CD17"/>
    <mergeCell ref="BY18:CD19"/>
    <mergeCell ref="BY35:CD36"/>
    <mergeCell ref="A14:K17"/>
    <mergeCell ref="P15:V15"/>
    <mergeCell ref="P17:V17"/>
    <mergeCell ref="S14:T14"/>
    <mergeCell ref="S16:T16"/>
    <mergeCell ref="S22:T22"/>
    <mergeCell ref="P23:V23"/>
    <mergeCell ref="S24:T24"/>
    <mergeCell ref="BG35:BL36"/>
    <mergeCell ref="S20:T20"/>
    <mergeCell ref="P21:V21"/>
    <mergeCell ref="S18:T18"/>
    <mergeCell ref="A31:K31"/>
    <mergeCell ref="A32:K33"/>
    <mergeCell ref="A19:K20"/>
    <mergeCell ref="S32:T32"/>
    <mergeCell ref="BS35:BX36"/>
    <mergeCell ref="BM35:BR36"/>
    <mergeCell ref="BS33:BX34"/>
    <mergeCell ref="BS29:BX30"/>
    <mergeCell ref="BG31:BL32"/>
    <mergeCell ref="BM27:BR28"/>
    <mergeCell ref="AC35:AH36"/>
    <mergeCell ref="P36:V36"/>
    <mergeCell ref="AU16:AZ17"/>
    <mergeCell ref="AU24:AZ25"/>
    <mergeCell ref="AC33:AH34"/>
    <mergeCell ref="AU33:AZ34"/>
    <mergeCell ref="AI27:AN28"/>
    <mergeCell ref="AI35:AN36"/>
    <mergeCell ref="AO35:AT36"/>
    <mergeCell ref="AC16:AH17"/>
    <mergeCell ref="W26:AB26"/>
    <mergeCell ref="P25:V25"/>
    <mergeCell ref="P26:V26"/>
    <mergeCell ref="P19:V19"/>
    <mergeCell ref="W18:AB19"/>
    <mergeCell ref="AI26:AN26"/>
    <mergeCell ref="AO26:AT26"/>
    <mergeCell ref="AO18:AT19"/>
    <mergeCell ref="AC20:AH21"/>
    <mergeCell ref="AI29:AN30"/>
    <mergeCell ref="BS5:CD5"/>
    <mergeCell ref="BS6:CD6"/>
    <mergeCell ref="BS7:BX7"/>
    <mergeCell ref="AU26:AZ26"/>
    <mergeCell ref="AU22:AZ23"/>
    <mergeCell ref="AU18:AZ19"/>
    <mergeCell ref="AI16:AN17"/>
    <mergeCell ref="AO16:AT17"/>
    <mergeCell ref="AI20:AN21"/>
    <mergeCell ref="AO20:AT21"/>
    <mergeCell ref="AI22:AN23"/>
    <mergeCell ref="BM26:BR26"/>
    <mergeCell ref="BG26:BL26"/>
    <mergeCell ref="BG20:BL21"/>
    <mergeCell ref="BS13:BX13"/>
    <mergeCell ref="BS16:BX17"/>
    <mergeCell ref="BM18:BR19"/>
    <mergeCell ref="BM20:BR21"/>
    <mergeCell ref="BG16:BL17"/>
    <mergeCell ref="BM16:BR17"/>
    <mergeCell ref="BG13:BL13"/>
    <mergeCell ref="BG14:BL15"/>
    <mergeCell ref="BG18:BL19"/>
    <mergeCell ref="BY13:CD13"/>
    <mergeCell ref="BY33:CD34"/>
    <mergeCell ref="BS31:BX32"/>
    <mergeCell ref="BM31:BR32"/>
    <mergeCell ref="BY29:CD30"/>
    <mergeCell ref="BY31:CD32"/>
    <mergeCell ref="BM33:BR34"/>
    <mergeCell ref="AO13:AT13"/>
    <mergeCell ref="BM7:BR7"/>
    <mergeCell ref="BM8:BR8"/>
    <mergeCell ref="BM13:BR13"/>
    <mergeCell ref="BM14:BR15"/>
    <mergeCell ref="BM12:BR12"/>
    <mergeCell ref="AO11:AT11"/>
    <mergeCell ref="AO7:AT7"/>
    <mergeCell ref="BG9:BL9"/>
    <mergeCell ref="AU14:AZ15"/>
    <mergeCell ref="BY7:CD7"/>
    <mergeCell ref="BS8:BX8"/>
    <mergeCell ref="BY8:CD8"/>
    <mergeCell ref="BG33:BL34"/>
    <mergeCell ref="AO27:AT28"/>
    <mergeCell ref="AO29:AT30"/>
    <mergeCell ref="AO31:AT32"/>
    <mergeCell ref="BG27:BL28"/>
    <mergeCell ref="A3:CD3"/>
    <mergeCell ref="BY27:CD28"/>
    <mergeCell ref="P28:V28"/>
    <mergeCell ref="S29:T29"/>
    <mergeCell ref="W29:AB30"/>
    <mergeCell ref="AC29:AH30"/>
    <mergeCell ref="AU29:AZ30"/>
    <mergeCell ref="BG29:BL30"/>
    <mergeCell ref="BM29:BR30"/>
    <mergeCell ref="P10:V10"/>
    <mergeCell ref="AI10:AN10"/>
    <mergeCell ref="AO10:AT10"/>
    <mergeCell ref="AC7:AH7"/>
    <mergeCell ref="AC8:AH8"/>
    <mergeCell ref="W13:AB13"/>
    <mergeCell ref="AC13:AH13"/>
    <mergeCell ref="W7:AB7"/>
    <mergeCell ref="W10:AB10"/>
    <mergeCell ref="AC10:AH10"/>
    <mergeCell ref="A12:K12"/>
    <mergeCell ref="P12:V12"/>
    <mergeCell ref="W12:AB12"/>
    <mergeCell ref="AC12:AH12"/>
    <mergeCell ref="L12:O12"/>
    <mergeCell ref="A2:CD2"/>
    <mergeCell ref="A27:K30"/>
    <mergeCell ref="S27:T27"/>
    <mergeCell ref="W27:AB28"/>
    <mergeCell ref="AC27:AH28"/>
    <mergeCell ref="AU27:AZ28"/>
    <mergeCell ref="A5:K5"/>
    <mergeCell ref="P5:V5"/>
    <mergeCell ref="P6:V6"/>
    <mergeCell ref="A7:K7"/>
    <mergeCell ref="P7:V7"/>
    <mergeCell ref="A6:K6"/>
    <mergeCell ref="L5:O5"/>
    <mergeCell ref="L6:O6"/>
    <mergeCell ref="L7:O7"/>
    <mergeCell ref="BY9:CD9"/>
    <mergeCell ref="P8:V8"/>
    <mergeCell ref="BY24:CD25"/>
    <mergeCell ref="BS26:BX26"/>
    <mergeCell ref="BY26:CD26"/>
    <mergeCell ref="BY22:CD23"/>
    <mergeCell ref="BS22:BX23"/>
    <mergeCell ref="BS24:BX25"/>
    <mergeCell ref="BS10:BX10"/>
    <mergeCell ref="BG11:BL11"/>
    <mergeCell ref="BM11:BR11"/>
    <mergeCell ref="AO37:AT38"/>
    <mergeCell ref="AC37:AH38"/>
    <mergeCell ref="A8:K8"/>
    <mergeCell ref="BS9:BX9"/>
    <mergeCell ref="AI7:AN7"/>
    <mergeCell ref="BS37:BX38"/>
    <mergeCell ref="BY37:CD38"/>
    <mergeCell ref="BY20:CD21"/>
    <mergeCell ref="BS20:BX21"/>
    <mergeCell ref="BS27:BX28"/>
    <mergeCell ref="BY10:CD10"/>
    <mergeCell ref="BS11:BX11"/>
    <mergeCell ref="A18:K18"/>
    <mergeCell ref="A21:K21"/>
    <mergeCell ref="W24:AB25"/>
    <mergeCell ref="L24:O25"/>
    <mergeCell ref="AC22:AH23"/>
    <mergeCell ref="W8:AB8"/>
    <mergeCell ref="AI12:AN12"/>
    <mergeCell ref="W11:AB11"/>
    <mergeCell ref="AC11:AH11"/>
    <mergeCell ref="S33:T33"/>
    <mergeCell ref="BM9:BR9"/>
    <mergeCell ref="AU10:AZ10"/>
    <mergeCell ref="BG10:BL10"/>
    <mergeCell ref="BM10:BR10"/>
    <mergeCell ref="BY11:CD11"/>
    <mergeCell ref="BS12:BX12"/>
    <mergeCell ref="BY12:CD12"/>
    <mergeCell ref="P38:V38"/>
    <mergeCell ref="AU37:AZ38"/>
    <mergeCell ref="BG37:BL38"/>
    <mergeCell ref="BM37:BR38"/>
    <mergeCell ref="S37:T37"/>
    <mergeCell ref="W37:AB38"/>
    <mergeCell ref="AI37:AN38"/>
    <mergeCell ref="P11:V11"/>
    <mergeCell ref="P13:V13"/>
    <mergeCell ref="W16:AB17"/>
    <mergeCell ref="AC31:AH32"/>
    <mergeCell ref="AC26:AH26"/>
    <mergeCell ref="AC24:AH25"/>
    <mergeCell ref="P30:V30"/>
    <mergeCell ref="S31:T31"/>
    <mergeCell ref="W31:AB32"/>
    <mergeCell ref="AU11:AZ11"/>
    <mergeCell ref="AI11:AN11"/>
    <mergeCell ref="AI14:AN15"/>
    <mergeCell ref="AO14:AT15"/>
    <mergeCell ref="AI13:AN13"/>
    <mergeCell ref="AI18:AN19"/>
    <mergeCell ref="AI33:AN34"/>
    <mergeCell ref="AO33:AT34"/>
    <mergeCell ref="A9:K9"/>
    <mergeCell ref="P9:V9"/>
    <mergeCell ref="W9:AB9"/>
    <mergeCell ref="AC9:AH9"/>
    <mergeCell ref="AI9:AN9"/>
    <mergeCell ref="AO9:AT9"/>
    <mergeCell ref="W33:AB34"/>
    <mergeCell ref="P34:V34"/>
    <mergeCell ref="A34:K34"/>
    <mergeCell ref="A11:K11"/>
    <mergeCell ref="A10:K10"/>
    <mergeCell ref="L20:O21"/>
    <mergeCell ref="L22:O23"/>
    <mergeCell ref="A13:K13"/>
    <mergeCell ref="A26:K26"/>
    <mergeCell ref="A25:K25"/>
    <mergeCell ref="A22:K24"/>
    <mergeCell ref="BA9:BF9"/>
    <mergeCell ref="BA10:BF10"/>
    <mergeCell ref="BA11:BF11"/>
    <mergeCell ref="BA18:BF19"/>
    <mergeCell ref="BA27:BF28"/>
    <mergeCell ref="BA31:BF32"/>
    <mergeCell ref="BA29:BF30"/>
    <mergeCell ref="BA33:BF34"/>
    <mergeCell ref="AO22:AT23"/>
    <mergeCell ref="AO24:AT25"/>
    <mergeCell ref="AU9:AZ9"/>
    <mergeCell ref="BA35:BF36"/>
    <mergeCell ref="BA37:BF38"/>
    <mergeCell ref="AO12:AT12"/>
    <mergeCell ref="AU12:AZ12"/>
    <mergeCell ref="BA12:BF12"/>
    <mergeCell ref="BA26:BF26"/>
    <mergeCell ref="AU35:AZ36"/>
    <mergeCell ref="AU31:AZ32"/>
    <mergeCell ref="A43:K46"/>
    <mergeCell ref="S43:T43"/>
    <mergeCell ref="W43:AB44"/>
    <mergeCell ref="AC43:AH44"/>
    <mergeCell ref="BA14:BF15"/>
    <mergeCell ref="AI24:AN25"/>
    <mergeCell ref="L45:O46"/>
    <mergeCell ref="L35:O36"/>
    <mergeCell ref="L37:O38"/>
    <mergeCell ref="L43:O44"/>
    <mergeCell ref="A39:K41"/>
    <mergeCell ref="L39:O40"/>
    <mergeCell ref="A42:K42"/>
    <mergeCell ref="A35:K37"/>
    <mergeCell ref="A38:K38"/>
    <mergeCell ref="BY45:CD46"/>
    <mergeCell ref="BY43:CD44"/>
    <mergeCell ref="BA45:BF46"/>
    <mergeCell ref="BS43:BX44"/>
    <mergeCell ref="P44:V44"/>
    <mergeCell ref="S45:T45"/>
    <mergeCell ref="W45:AB46"/>
    <mergeCell ref="AC45:AH46"/>
    <mergeCell ref="AI45:AN46"/>
    <mergeCell ref="AU43:AZ44"/>
    <mergeCell ref="AU45:AZ46"/>
    <mergeCell ref="BM45:BR46"/>
    <mergeCell ref="BS45:BX46"/>
    <mergeCell ref="AI43:AN44"/>
    <mergeCell ref="AO43:AT44"/>
    <mergeCell ref="AO45:AT46"/>
    <mergeCell ref="P46:V46"/>
    <mergeCell ref="BM43:BR44"/>
    <mergeCell ref="BA43:BF44"/>
    <mergeCell ref="BG45:BL46"/>
    <mergeCell ref="BG43:BL44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51"/>
  <sheetViews>
    <sheetView workbookViewId="0">
      <selection activeCell="CD1" sqref="A1:CD51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CD1" s="3" t="s">
        <v>265</v>
      </c>
    </row>
    <row r="2" spans="1:82" s="4" customFormat="1" ht="15" x14ac:dyDescent="0.25">
      <c r="A2" s="139" t="s">
        <v>160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V2" s="3"/>
    </row>
    <row r="3" spans="1:82" s="4" customFormat="1" ht="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V3" s="3"/>
    </row>
    <row r="4" spans="1:82" s="4" customFormat="1" ht="12" x14ac:dyDescent="0.2">
      <c r="A4" s="124" t="s">
        <v>10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230" t="s">
        <v>235</v>
      </c>
      <c r="P4" s="231"/>
      <c r="Q4" s="231"/>
      <c r="R4" s="232"/>
      <c r="S4" s="23"/>
      <c r="T4" s="24"/>
      <c r="U4" s="24"/>
      <c r="V4" s="30" t="s">
        <v>30</v>
      </c>
      <c r="W4" s="24"/>
      <c r="X4" s="209" t="s">
        <v>269</v>
      </c>
      <c r="Y4" s="209"/>
      <c r="Z4" s="209"/>
      <c r="AA4" s="209"/>
      <c r="AB4" s="209"/>
      <c r="AC4" s="209"/>
      <c r="AD4" s="209"/>
      <c r="AE4" s="209"/>
      <c r="AF4" s="209"/>
      <c r="AG4" s="209"/>
      <c r="AH4" s="24"/>
      <c r="AI4" s="24"/>
      <c r="AJ4" s="25"/>
      <c r="AK4" s="124" t="s">
        <v>28</v>
      </c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6"/>
      <c r="BC4" s="124" t="s">
        <v>28</v>
      </c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6"/>
      <c r="BV4" s="3"/>
    </row>
    <row r="5" spans="1:82" s="4" customFormat="1" ht="13.5" x14ac:dyDescent="0.2">
      <c r="A5" s="117" t="s">
        <v>11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27"/>
      <c r="O5" s="269"/>
      <c r="P5" s="270"/>
      <c r="Q5" s="270"/>
      <c r="R5" s="271"/>
      <c r="S5" s="26"/>
      <c r="T5" s="27"/>
      <c r="U5" s="27"/>
      <c r="V5" s="27"/>
      <c r="W5" s="27"/>
      <c r="X5" s="1"/>
      <c r="Y5" s="6"/>
      <c r="Z5" s="14" t="s">
        <v>4</v>
      </c>
      <c r="AA5" s="82" t="s">
        <v>270</v>
      </c>
      <c r="AB5" s="82"/>
      <c r="AC5" s="28" t="s">
        <v>31</v>
      </c>
      <c r="AD5" s="27"/>
      <c r="AE5" s="27"/>
      <c r="AF5" s="27"/>
      <c r="AG5" s="27"/>
      <c r="AH5" s="27"/>
      <c r="AI5" s="27"/>
      <c r="AJ5" s="29"/>
      <c r="AK5" s="26"/>
      <c r="AL5" s="27"/>
      <c r="AM5" s="27"/>
      <c r="AN5" s="27"/>
      <c r="AO5" s="27"/>
      <c r="AP5" s="1"/>
      <c r="AQ5" s="6"/>
      <c r="AR5" s="14" t="s">
        <v>4</v>
      </c>
      <c r="AS5" s="82" t="s">
        <v>271</v>
      </c>
      <c r="AT5" s="82"/>
      <c r="AU5" s="28" t="s">
        <v>14</v>
      </c>
      <c r="AV5" s="27"/>
      <c r="AW5" s="27"/>
      <c r="AX5" s="27"/>
      <c r="AY5" s="27"/>
      <c r="AZ5" s="27"/>
      <c r="BA5" s="27"/>
      <c r="BB5" s="29"/>
      <c r="BC5" s="26"/>
      <c r="BD5" s="27"/>
      <c r="BE5" s="27"/>
      <c r="BF5" s="27"/>
      <c r="BG5" s="27"/>
      <c r="BH5" s="1"/>
      <c r="BI5" s="6"/>
      <c r="BJ5" s="14" t="s">
        <v>4</v>
      </c>
      <c r="BK5" s="82" t="s">
        <v>272</v>
      </c>
      <c r="BL5" s="82"/>
      <c r="BM5" s="28" t="s">
        <v>32</v>
      </c>
      <c r="BN5" s="27"/>
      <c r="BO5" s="27"/>
      <c r="BP5" s="27"/>
      <c r="BQ5" s="27"/>
      <c r="BR5" s="27"/>
      <c r="BS5" s="27"/>
      <c r="BT5" s="29"/>
      <c r="BV5" s="3"/>
    </row>
    <row r="6" spans="1:82" s="4" customFormat="1" ht="3" customHeight="1" x14ac:dyDescent="0.2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27"/>
      <c r="O6" s="269"/>
      <c r="P6" s="270"/>
      <c r="Q6" s="270"/>
      <c r="R6" s="271"/>
      <c r="S6" s="127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9"/>
      <c r="AK6" s="127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9"/>
      <c r="BC6" s="127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9"/>
      <c r="BV6" s="3"/>
    </row>
    <row r="7" spans="1:82" x14ac:dyDescent="0.2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27"/>
      <c r="O7" s="189"/>
      <c r="P7" s="190"/>
      <c r="Q7" s="190"/>
      <c r="R7" s="191"/>
      <c r="S7" s="339" t="s">
        <v>126</v>
      </c>
      <c r="T7" s="339"/>
      <c r="U7" s="339"/>
      <c r="V7" s="339"/>
      <c r="W7" s="339"/>
      <c r="X7" s="339"/>
      <c r="Y7" s="339"/>
      <c r="Z7" s="339"/>
      <c r="AA7" s="339"/>
      <c r="AB7" s="339" t="s">
        <v>222</v>
      </c>
      <c r="AC7" s="339"/>
      <c r="AD7" s="339"/>
      <c r="AE7" s="339"/>
      <c r="AF7" s="339"/>
      <c r="AG7" s="339"/>
      <c r="AH7" s="339"/>
      <c r="AI7" s="339"/>
      <c r="AJ7" s="339"/>
      <c r="AK7" s="339" t="s">
        <v>126</v>
      </c>
      <c r="AL7" s="339"/>
      <c r="AM7" s="339"/>
      <c r="AN7" s="339"/>
      <c r="AO7" s="339"/>
      <c r="AP7" s="339"/>
      <c r="AQ7" s="339"/>
      <c r="AR7" s="339"/>
      <c r="AS7" s="339"/>
      <c r="AT7" s="339" t="s">
        <v>222</v>
      </c>
      <c r="AU7" s="339"/>
      <c r="AV7" s="339"/>
      <c r="AW7" s="339"/>
      <c r="AX7" s="339"/>
      <c r="AY7" s="339"/>
      <c r="AZ7" s="339"/>
      <c r="BA7" s="339"/>
      <c r="BB7" s="339"/>
      <c r="BC7" s="339" t="s">
        <v>126</v>
      </c>
      <c r="BD7" s="339"/>
      <c r="BE7" s="339"/>
      <c r="BF7" s="339"/>
      <c r="BG7" s="339"/>
      <c r="BH7" s="339"/>
      <c r="BI7" s="339"/>
      <c r="BJ7" s="339"/>
      <c r="BK7" s="339"/>
      <c r="BL7" s="339" t="s">
        <v>222</v>
      </c>
      <c r="BM7" s="339"/>
      <c r="BN7" s="339"/>
      <c r="BO7" s="339"/>
      <c r="BP7" s="339"/>
      <c r="BQ7" s="339"/>
      <c r="BR7" s="339"/>
      <c r="BS7" s="339"/>
      <c r="BT7" s="339"/>
      <c r="BV7" s="9"/>
    </row>
    <row r="8" spans="1:82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27"/>
      <c r="O8" s="189"/>
      <c r="P8" s="190"/>
      <c r="Q8" s="190"/>
      <c r="R8" s="191"/>
      <c r="S8" s="317" t="s">
        <v>127</v>
      </c>
      <c r="T8" s="317"/>
      <c r="U8" s="317"/>
      <c r="V8" s="317"/>
      <c r="W8" s="317"/>
      <c r="X8" s="317"/>
      <c r="Y8" s="317"/>
      <c r="Z8" s="317"/>
      <c r="AA8" s="317"/>
      <c r="AB8" s="317" t="s">
        <v>45</v>
      </c>
      <c r="AC8" s="317"/>
      <c r="AD8" s="317"/>
      <c r="AE8" s="317"/>
      <c r="AF8" s="317"/>
      <c r="AG8" s="317"/>
      <c r="AH8" s="317"/>
      <c r="AI8" s="317"/>
      <c r="AJ8" s="317"/>
      <c r="AK8" s="317" t="s">
        <v>127</v>
      </c>
      <c r="AL8" s="317"/>
      <c r="AM8" s="317"/>
      <c r="AN8" s="317"/>
      <c r="AO8" s="317"/>
      <c r="AP8" s="317"/>
      <c r="AQ8" s="317"/>
      <c r="AR8" s="317"/>
      <c r="AS8" s="317"/>
      <c r="AT8" s="317" t="s">
        <v>45</v>
      </c>
      <c r="AU8" s="317"/>
      <c r="AV8" s="317"/>
      <c r="AW8" s="317"/>
      <c r="AX8" s="317"/>
      <c r="AY8" s="317"/>
      <c r="AZ8" s="317"/>
      <c r="BA8" s="317"/>
      <c r="BB8" s="317"/>
      <c r="BC8" s="317" t="s">
        <v>127</v>
      </c>
      <c r="BD8" s="317"/>
      <c r="BE8" s="317"/>
      <c r="BF8" s="317"/>
      <c r="BG8" s="317"/>
      <c r="BH8" s="317"/>
      <c r="BI8" s="317"/>
      <c r="BJ8" s="317"/>
      <c r="BK8" s="317"/>
      <c r="BL8" s="317" t="s">
        <v>45</v>
      </c>
      <c r="BM8" s="317"/>
      <c r="BN8" s="317"/>
      <c r="BO8" s="317"/>
      <c r="BP8" s="317"/>
      <c r="BQ8" s="317"/>
      <c r="BR8" s="317"/>
      <c r="BS8" s="317"/>
      <c r="BT8" s="317"/>
      <c r="BV8" s="9"/>
    </row>
    <row r="9" spans="1:82" ht="12" thickBot="1" x14ac:dyDescent="0.25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27"/>
      <c r="O9" s="189"/>
      <c r="P9" s="190"/>
      <c r="Q9" s="190"/>
      <c r="R9" s="191"/>
      <c r="S9" s="317" t="s">
        <v>157</v>
      </c>
      <c r="T9" s="317"/>
      <c r="U9" s="317"/>
      <c r="V9" s="317"/>
      <c r="W9" s="317"/>
      <c r="X9" s="317"/>
      <c r="Y9" s="317"/>
      <c r="Z9" s="317"/>
      <c r="AA9" s="317"/>
      <c r="AB9" s="317"/>
      <c r="AC9" s="317"/>
      <c r="AD9" s="317"/>
      <c r="AE9" s="317"/>
      <c r="AF9" s="317"/>
      <c r="AG9" s="317"/>
      <c r="AH9" s="317"/>
      <c r="AI9" s="317"/>
      <c r="AJ9" s="317"/>
      <c r="AK9" s="317" t="s">
        <v>157</v>
      </c>
      <c r="AL9" s="317"/>
      <c r="AM9" s="317"/>
      <c r="AN9" s="317"/>
      <c r="AO9" s="317"/>
      <c r="AP9" s="317"/>
      <c r="AQ9" s="317"/>
      <c r="AR9" s="317"/>
      <c r="AS9" s="317"/>
      <c r="AT9" s="317"/>
      <c r="AU9" s="317"/>
      <c r="AV9" s="317"/>
      <c r="AW9" s="317"/>
      <c r="AX9" s="317"/>
      <c r="AY9" s="317"/>
      <c r="AZ9" s="317"/>
      <c r="BA9" s="317"/>
      <c r="BB9" s="317"/>
      <c r="BC9" s="317" t="s">
        <v>157</v>
      </c>
      <c r="BD9" s="317"/>
      <c r="BE9" s="317"/>
      <c r="BF9" s="317"/>
      <c r="BG9" s="317"/>
      <c r="BH9" s="317"/>
      <c r="BI9" s="317"/>
      <c r="BJ9" s="317"/>
      <c r="BK9" s="317"/>
      <c r="BL9" s="317"/>
      <c r="BM9" s="317"/>
      <c r="BN9" s="317"/>
      <c r="BO9" s="317"/>
      <c r="BP9" s="317"/>
      <c r="BQ9" s="317"/>
      <c r="BR9" s="317"/>
      <c r="BS9" s="317"/>
      <c r="BT9" s="317"/>
      <c r="BV9" s="9"/>
    </row>
    <row r="10" spans="1:82" s="2" customFormat="1" ht="12.75" customHeight="1" x14ac:dyDescent="0.2">
      <c r="A10" s="155" t="s">
        <v>6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80">
        <v>5540</v>
      </c>
      <c r="P10" s="181"/>
      <c r="Q10" s="181"/>
      <c r="R10" s="182"/>
      <c r="S10" s="131" t="s">
        <v>273</v>
      </c>
      <c r="T10" s="284"/>
      <c r="U10" s="284"/>
      <c r="V10" s="122"/>
      <c r="W10" s="122"/>
      <c r="X10" s="122"/>
      <c r="Y10" s="122"/>
      <c r="Z10" s="122"/>
      <c r="AA10" s="122"/>
      <c r="AB10" s="122" t="s">
        <v>273</v>
      </c>
      <c r="AC10" s="122"/>
      <c r="AD10" s="122"/>
      <c r="AE10" s="122"/>
      <c r="AF10" s="122"/>
      <c r="AG10" s="122"/>
      <c r="AH10" s="122"/>
      <c r="AI10" s="122"/>
      <c r="AJ10" s="122"/>
      <c r="AK10" s="122" t="s">
        <v>273</v>
      </c>
      <c r="AL10" s="122"/>
      <c r="AM10" s="122"/>
      <c r="AN10" s="122"/>
      <c r="AO10" s="122"/>
      <c r="AP10" s="122"/>
      <c r="AQ10" s="122"/>
      <c r="AR10" s="122"/>
      <c r="AS10" s="122"/>
      <c r="AT10" s="122" t="s">
        <v>273</v>
      </c>
      <c r="AU10" s="122"/>
      <c r="AV10" s="122"/>
      <c r="AW10" s="122"/>
      <c r="AX10" s="122"/>
      <c r="AY10" s="122"/>
      <c r="AZ10" s="122"/>
      <c r="BA10" s="122"/>
      <c r="BB10" s="122"/>
      <c r="BC10" s="122" t="s">
        <v>273</v>
      </c>
      <c r="BD10" s="122"/>
      <c r="BE10" s="122"/>
      <c r="BF10" s="122"/>
      <c r="BG10" s="122"/>
      <c r="BH10" s="122"/>
      <c r="BI10" s="122"/>
      <c r="BJ10" s="122"/>
      <c r="BK10" s="122"/>
      <c r="BL10" s="122" t="s">
        <v>273</v>
      </c>
      <c r="BM10" s="122"/>
      <c r="BN10" s="122"/>
      <c r="BO10" s="122"/>
      <c r="BP10" s="122"/>
      <c r="BQ10" s="122"/>
      <c r="BR10" s="122"/>
      <c r="BS10" s="122"/>
      <c r="BT10" s="123"/>
      <c r="BV10" s="31"/>
    </row>
    <row r="11" spans="1:82" s="7" customFormat="1" ht="12.75" hidden="1" x14ac:dyDescent="0.2">
      <c r="A11" s="155" t="s">
        <v>2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80"/>
      <c r="P11" s="181"/>
      <c r="Q11" s="181"/>
      <c r="R11" s="182"/>
      <c r="S11" s="207"/>
      <c r="T11" s="109"/>
      <c r="U11" s="109"/>
      <c r="V11" s="109"/>
      <c r="W11" s="109"/>
      <c r="X11" s="109"/>
      <c r="Y11" s="109"/>
      <c r="Z11" s="109"/>
      <c r="AA11" s="110"/>
      <c r="AB11" s="108"/>
      <c r="AC11" s="109"/>
      <c r="AD11" s="109"/>
      <c r="AE11" s="109"/>
      <c r="AF11" s="109"/>
      <c r="AG11" s="109"/>
      <c r="AH11" s="109"/>
      <c r="AI11" s="109"/>
      <c r="AJ11" s="110"/>
      <c r="AK11" s="108"/>
      <c r="AL11" s="109"/>
      <c r="AM11" s="109"/>
      <c r="AN11" s="109"/>
      <c r="AO11" s="109"/>
      <c r="AP11" s="109"/>
      <c r="AQ11" s="109"/>
      <c r="AR11" s="109"/>
      <c r="AS11" s="110"/>
      <c r="AT11" s="108"/>
      <c r="AU11" s="109"/>
      <c r="AV11" s="109"/>
      <c r="AW11" s="109"/>
      <c r="AX11" s="109"/>
      <c r="AY11" s="109"/>
      <c r="AZ11" s="109"/>
      <c r="BA11" s="109"/>
      <c r="BB11" s="110"/>
      <c r="BC11" s="108"/>
      <c r="BD11" s="109"/>
      <c r="BE11" s="109"/>
      <c r="BF11" s="109"/>
      <c r="BG11" s="109"/>
      <c r="BH11" s="109"/>
      <c r="BI11" s="109"/>
      <c r="BJ11" s="109"/>
      <c r="BK11" s="110"/>
      <c r="BL11" s="108"/>
      <c r="BM11" s="109"/>
      <c r="BN11" s="109"/>
      <c r="BO11" s="109"/>
      <c r="BP11" s="109"/>
      <c r="BQ11" s="109"/>
      <c r="BR11" s="109"/>
      <c r="BS11" s="109"/>
      <c r="BT11" s="118"/>
      <c r="BV11" s="31"/>
    </row>
    <row r="12" spans="1:82" s="7" customFormat="1" ht="12.75" hidden="1" x14ac:dyDescent="0.2">
      <c r="A12" s="153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80"/>
      <c r="P12" s="181"/>
      <c r="Q12" s="181"/>
      <c r="R12" s="182"/>
      <c r="S12" s="464"/>
      <c r="T12" s="184"/>
      <c r="U12" s="184"/>
      <c r="V12" s="184"/>
      <c r="W12" s="184"/>
      <c r="X12" s="184"/>
      <c r="Y12" s="184"/>
      <c r="Z12" s="184"/>
      <c r="AA12" s="249"/>
      <c r="AB12" s="183"/>
      <c r="AC12" s="184"/>
      <c r="AD12" s="184"/>
      <c r="AE12" s="184"/>
      <c r="AF12" s="184"/>
      <c r="AG12" s="184"/>
      <c r="AH12" s="184"/>
      <c r="AI12" s="184"/>
      <c r="AJ12" s="249"/>
      <c r="AK12" s="183"/>
      <c r="AL12" s="184"/>
      <c r="AM12" s="184"/>
      <c r="AN12" s="184"/>
      <c r="AO12" s="184"/>
      <c r="AP12" s="184"/>
      <c r="AQ12" s="184"/>
      <c r="AR12" s="184"/>
      <c r="AS12" s="249"/>
      <c r="AT12" s="183"/>
      <c r="AU12" s="184"/>
      <c r="AV12" s="184"/>
      <c r="AW12" s="184"/>
      <c r="AX12" s="184"/>
      <c r="AY12" s="184"/>
      <c r="AZ12" s="184"/>
      <c r="BA12" s="184"/>
      <c r="BB12" s="249"/>
      <c r="BC12" s="183"/>
      <c r="BD12" s="184"/>
      <c r="BE12" s="184"/>
      <c r="BF12" s="184"/>
      <c r="BG12" s="184"/>
      <c r="BH12" s="184"/>
      <c r="BI12" s="184"/>
      <c r="BJ12" s="184"/>
      <c r="BK12" s="249"/>
      <c r="BL12" s="183"/>
      <c r="BM12" s="184"/>
      <c r="BN12" s="184"/>
      <c r="BO12" s="184"/>
      <c r="BP12" s="184"/>
      <c r="BQ12" s="184"/>
      <c r="BR12" s="184"/>
      <c r="BS12" s="184"/>
      <c r="BT12" s="185"/>
      <c r="BV12" s="31"/>
    </row>
    <row r="13" spans="1:82" s="45" customFormat="1" ht="9.75" hidden="1" customHeight="1" x14ac:dyDescent="0.2">
      <c r="A13" s="433" t="s">
        <v>161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180"/>
      <c r="P13" s="181"/>
      <c r="Q13" s="181"/>
      <c r="R13" s="182"/>
      <c r="S13" s="208"/>
      <c r="T13" s="112"/>
      <c r="U13" s="112"/>
      <c r="V13" s="112"/>
      <c r="W13" s="112"/>
      <c r="X13" s="112"/>
      <c r="Y13" s="112"/>
      <c r="Z13" s="112"/>
      <c r="AA13" s="113"/>
      <c r="AB13" s="111"/>
      <c r="AC13" s="112"/>
      <c r="AD13" s="112"/>
      <c r="AE13" s="112"/>
      <c r="AF13" s="112"/>
      <c r="AG13" s="112"/>
      <c r="AH13" s="112"/>
      <c r="AI13" s="112"/>
      <c r="AJ13" s="113"/>
      <c r="AK13" s="111"/>
      <c r="AL13" s="112"/>
      <c r="AM13" s="112"/>
      <c r="AN13" s="112"/>
      <c r="AO13" s="112"/>
      <c r="AP13" s="112"/>
      <c r="AQ13" s="112"/>
      <c r="AR13" s="112"/>
      <c r="AS13" s="113"/>
      <c r="AT13" s="111"/>
      <c r="AU13" s="112"/>
      <c r="AV13" s="112"/>
      <c r="AW13" s="112"/>
      <c r="AX13" s="112"/>
      <c r="AY13" s="112"/>
      <c r="AZ13" s="112"/>
      <c r="BA13" s="112"/>
      <c r="BB13" s="113"/>
      <c r="BC13" s="111"/>
      <c r="BD13" s="112"/>
      <c r="BE13" s="112"/>
      <c r="BF13" s="112"/>
      <c r="BG13" s="112"/>
      <c r="BH13" s="112"/>
      <c r="BI13" s="112"/>
      <c r="BJ13" s="112"/>
      <c r="BK13" s="113"/>
      <c r="BL13" s="111"/>
      <c r="BM13" s="112"/>
      <c r="BN13" s="112"/>
      <c r="BO13" s="112"/>
      <c r="BP13" s="112"/>
      <c r="BQ13" s="112"/>
      <c r="BR13" s="112"/>
      <c r="BS13" s="112"/>
      <c r="BT13" s="119"/>
      <c r="BV13" s="32"/>
    </row>
    <row r="14" spans="1:82" s="7" customFormat="1" ht="15" customHeight="1" thickBot="1" x14ac:dyDescent="0.25">
      <c r="A14" s="368" t="s">
        <v>16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180"/>
      <c r="P14" s="181"/>
      <c r="Q14" s="181"/>
      <c r="R14" s="182"/>
      <c r="S14" s="130" t="s">
        <v>273</v>
      </c>
      <c r="T14" s="263"/>
      <c r="U14" s="263"/>
      <c r="V14" s="98"/>
      <c r="W14" s="98"/>
      <c r="X14" s="98"/>
      <c r="Y14" s="98"/>
      <c r="Z14" s="98"/>
      <c r="AA14" s="98"/>
      <c r="AB14" s="98" t="s">
        <v>273</v>
      </c>
      <c r="AC14" s="98"/>
      <c r="AD14" s="98"/>
      <c r="AE14" s="98"/>
      <c r="AF14" s="98"/>
      <c r="AG14" s="98"/>
      <c r="AH14" s="98"/>
      <c r="AI14" s="98"/>
      <c r="AJ14" s="98"/>
      <c r="AK14" s="98" t="s">
        <v>273</v>
      </c>
      <c r="AL14" s="98"/>
      <c r="AM14" s="98"/>
      <c r="AN14" s="98"/>
      <c r="AO14" s="98"/>
      <c r="AP14" s="98"/>
      <c r="AQ14" s="98"/>
      <c r="AR14" s="98"/>
      <c r="AS14" s="98"/>
      <c r="AT14" s="98" t="s">
        <v>273</v>
      </c>
      <c r="AU14" s="98"/>
      <c r="AV14" s="98"/>
      <c r="AW14" s="98"/>
      <c r="AX14" s="98"/>
      <c r="AY14" s="98"/>
      <c r="AZ14" s="98"/>
      <c r="BA14" s="98"/>
      <c r="BB14" s="98"/>
      <c r="BC14" s="98" t="s">
        <v>273</v>
      </c>
      <c r="BD14" s="98"/>
      <c r="BE14" s="98"/>
      <c r="BF14" s="98"/>
      <c r="BG14" s="98"/>
      <c r="BH14" s="98"/>
      <c r="BI14" s="98"/>
      <c r="BJ14" s="98"/>
      <c r="BK14" s="98"/>
      <c r="BL14" s="98" t="s">
        <v>273</v>
      </c>
      <c r="BM14" s="98"/>
      <c r="BN14" s="98"/>
      <c r="BO14" s="98"/>
      <c r="BP14" s="98"/>
      <c r="BQ14" s="98"/>
      <c r="BR14" s="98"/>
      <c r="BS14" s="98"/>
      <c r="BT14" s="99"/>
    </row>
    <row r="15" spans="1:82" s="4" customFormat="1" ht="12" x14ac:dyDescent="0.2"/>
    <row r="16" spans="1:82" ht="15" x14ac:dyDescent="0.25">
      <c r="A16" s="139" t="s">
        <v>162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</row>
    <row r="17" spans="1:82" ht="3" customHeight="1" x14ac:dyDescent="0.2"/>
    <row r="18" spans="1:82" x14ac:dyDescent="0.2">
      <c r="A18" s="186" t="s">
        <v>10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8"/>
      <c r="M18" s="186" t="s">
        <v>235</v>
      </c>
      <c r="N18" s="187"/>
      <c r="O18" s="187"/>
      <c r="P18" s="188"/>
      <c r="Q18" s="339" t="s">
        <v>12</v>
      </c>
      <c r="R18" s="339"/>
      <c r="S18" s="339"/>
      <c r="T18" s="339"/>
      <c r="U18" s="339"/>
      <c r="V18" s="339"/>
      <c r="W18" s="339"/>
      <c r="X18" s="186" t="s">
        <v>163</v>
      </c>
      <c r="Y18" s="187"/>
      <c r="Z18" s="187"/>
      <c r="AA18" s="187"/>
      <c r="AB18" s="187"/>
      <c r="AC18" s="187"/>
      <c r="AD18" s="187"/>
      <c r="AE18" s="187"/>
      <c r="AF18" s="187"/>
      <c r="AG18" s="319" t="s">
        <v>24</v>
      </c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  <c r="AW18" s="320"/>
      <c r="AX18" s="320"/>
      <c r="AY18" s="320"/>
      <c r="AZ18" s="320"/>
      <c r="BA18" s="320"/>
      <c r="BB18" s="320"/>
      <c r="BC18" s="320"/>
      <c r="BD18" s="320"/>
      <c r="BE18" s="320"/>
      <c r="BF18" s="320"/>
      <c r="BG18" s="320"/>
      <c r="BH18" s="320"/>
      <c r="BI18" s="320"/>
      <c r="BJ18" s="320"/>
      <c r="BK18" s="320"/>
      <c r="BL18" s="320"/>
      <c r="BM18" s="320"/>
      <c r="BN18" s="320"/>
      <c r="BO18" s="320"/>
      <c r="BP18" s="320"/>
      <c r="BQ18" s="320"/>
      <c r="BR18" s="320"/>
      <c r="BS18" s="320"/>
      <c r="BT18" s="320"/>
      <c r="BU18" s="321"/>
      <c r="BV18" s="186" t="s">
        <v>163</v>
      </c>
      <c r="BW18" s="187"/>
      <c r="BX18" s="187"/>
      <c r="BY18" s="187"/>
      <c r="BZ18" s="187"/>
      <c r="CA18" s="187"/>
      <c r="CB18" s="187"/>
      <c r="CC18" s="187"/>
      <c r="CD18" s="188"/>
    </row>
    <row r="19" spans="1:82" x14ac:dyDescent="0.2">
      <c r="A19" s="317" t="s">
        <v>11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189"/>
      <c r="N19" s="190"/>
      <c r="O19" s="190"/>
      <c r="P19" s="191"/>
      <c r="Q19" s="317"/>
      <c r="R19" s="317"/>
      <c r="S19" s="317"/>
      <c r="T19" s="317"/>
      <c r="U19" s="317"/>
      <c r="V19" s="317"/>
      <c r="W19" s="317"/>
      <c r="X19" s="189" t="s">
        <v>164</v>
      </c>
      <c r="Y19" s="190"/>
      <c r="Z19" s="190"/>
      <c r="AA19" s="190"/>
      <c r="AB19" s="190"/>
      <c r="AC19" s="190"/>
      <c r="AD19" s="190"/>
      <c r="AE19" s="190"/>
      <c r="AF19" s="190"/>
      <c r="AG19" s="319" t="s">
        <v>131</v>
      </c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1"/>
      <c r="AX19" s="319" t="s">
        <v>108</v>
      </c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17" t="s">
        <v>151</v>
      </c>
      <c r="BO19" s="317"/>
      <c r="BP19" s="317"/>
      <c r="BQ19" s="317"/>
      <c r="BR19" s="317"/>
      <c r="BS19" s="317"/>
      <c r="BT19" s="317"/>
      <c r="BU19" s="317"/>
      <c r="BV19" s="189" t="s">
        <v>174</v>
      </c>
      <c r="BW19" s="190"/>
      <c r="BX19" s="190"/>
      <c r="BY19" s="190"/>
      <c r="BZ19" s="190"/>
      <c r="CA19" s="190"/>
      <c r="CB19" s="190"/>
      <c r="CC19" s="190"/>
      <c r="CD19" s="191"/>
    </row>
    <row r="20" spans="1:82" x14ac:dyDescent="0.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189"/>
      <c r="N20" s="190"/>
      <c r="O20" s="190"/>
      <c r="P20" s="191"/>
      <c r="Q20" s="317"/>
      <c r="R20" s="317"/>
      <c r="S20" s="317"/>
      <c r="T20" s="317"/>
      <c r="U20" s="317"/>
      <c r="V20" s="317"/>
      <c r="W20" s="317"/>
      <c r="X20" s="317" t="s">
        <v>165</v>
      </c>
      <c r="Y20" s="317"/>
      <c r="Z20" s="317"/>
      <c r="AA20" s="317"/>
      <c r="AB20" s="317"/>
      <c r="AC20" s="317"/>
      <c r="AD20" s="317"/>
      <c r="AE20" s="317"/>
      <c r="AF20" s="317"/>
      <c r="AG20" s="117" t="s">
        <v>132</v>
      </c>
      <c r="AH20" s="117"/>
      <c r="AI20" s="117"/>
      <c r="AJ20" s="117"/>
      <c r="AK20" s="117"/>
      <c r="AL20" s="117"/>
      <c r="AM20" s="117"/>
      <c r="AN20" s="117"/>
      <c r="AO20" s="117"/>
      <c r="AP20" s="117" t="s">
        <v>168</v>
      </c>
      <c r="AQ20" s="117"/>
      <c r="AR20" s="117"/>
      <c r="AS20" s="117"/>
      <c r="AT20" s="117"/>
      <c r="AU20" s="117"/>
      <c r="AV20" s="117"/>
      <c r="AW20" s="117"/>
      <c r="AX20" s="317" t="s">
        <v>144</v>
      </c>
      <c r="AY20" s="317"/>
      <c r="AZ20" s="317"/>
      <c r="BA20" s="317"/>
      <c r="BB20" s="317"/>
      <c r="BC20" s="317"/>
      <c r="BD20" s="317"/>
      <c r="BE20" s="317"/>
      <c r="BF20" s="317" t="s">
        <v>145</v>
      </c>
      <c r="BG20" s="317"/>
      <c r="BH20" s="317"/>
      <c r="BI20" s="317"/>
      <c r="BJ20" s="317"/>
      <c r="BK20" s="317"/>
      <c r="BL20" s="317"/>
      <c r="BM20" s="317"/>
      <c r="BN20" s="317" t="s">
        <v>152</v>
      </c>
      <c r="BO20" s="317"/>
      <c r="BP20" s="317"/>
      <c r="BQ20" s="317"/>
      <c r="BR20" s="317"/>
      <c r="BS20" s="317"/>
      <c r="BT20" s="317"/>
      <c r="BU20" s="317"/>
      <c r="BV20" s="317"/>
      <c r="BW20" s="317"/>
      <c r="BX20" s="317"/>
      <c r="BY20" s="317"/>
      <c r="BZ20" s="317"/>
      <c r="CA20" s="317"/>
      <c r="CB20" s="317"/>
      <c r="CC20" s="317"/>
      <c r="CD20" s="317"/>
    </row>
    <row r="21" spans="1:82" x14ac:dyDescent="0.2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189"/>
      <c r="N21" s="190"/>
      <c r="O21" s="190"/>
      <c r="P21" s="191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17"/>
      <c r="AF21" s="317"/>
      <c r="AG21" s="117" t="s">
        <v>166</v>
      </c>
      <c r="AH21" s="117"/>
      <c r="AI21" s="117"/>
      <c r="AJ21" s="117"/>
      <c r="AK21" s="117"/>
      <c r="AL21" s="117"/>
      <c r="AM21" s="117"/>
      <c r="AN21" s="117"/>
      <c r="AO21" s="117"/>
      <c r="AP21" s="117" t="s">
        <v>140</v>
      </c>
      <c r="AQ21" s="117"/>
      <c r="AR21" s="117"/>
      <c r="AS21" s="117"/>
      <c r="AT21" s="117"/>
      <c r="AU21" s="117"/>
      <c r="AV21" s="117"/>
      <c r="AW21" s="117"/>
      <c r="AX21" s="317"/>
      <c r="AY21" s="317"/>
      <c r="AZ21" s="317"/>
      <c r="BA21" s="317"/>
      <c r="BB21" s="317"/>
      <c r="BC21" s="317"/>
      <c r="BD21" s="317"/>
      <c r="BE21" s="317"/>
      <c r="BF21" s="317" t="s">
        <v>170</v>
      </c>
      <c r="BG21" s="317"/>
      <c r="BH21" s="317"/>
      <c r="BI21" s="317"/>
      <c r="BJ21" s="317"/>
      <c r="BK21" s="317"/>
      <c r="BL21" s="317"/>
      <c r="BM21" s="317"/>
      <c r="BN21" s="317" t="s">
        <v>172</v>
      </c>
      <c r="BO21" s="317"/>
      <c r="BP21" s="317"/>
      <c r="BQ21" s="317"/>
      <c r="BR21" s="317"/>
      <c r="BS21" s="317"/>
      <c r="BT21" s="317"/>
      <c r="BU21" s="317"/>
      <c r="BV21" s="317"/>
      <c r="BW21" s="317"/>
      <c r="BX21" s="317"/>
      <c r="BY21" s="317"/>
      <c r="BZ21" s="317"/>
      <c r="CA21" s="317"/>
      <c r="CB21" s="317"/>
      <c r="CC21" s="317"/>
      <c r="CD21" s="317"/>
    </row>
    <row r="22" spans="1:82" x14ac:dyDescent="0.2">
      <c r="A22" s="317"/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189"/>
      <c r="N22" s="190"/>
      <c r="O22" s="190"/>
      <c r="P22" s="191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117" t="s">
        <v>175</v>
      </c>
      <c r="AH22" s="117"/>
      <c r="AI22" s="117"/>
      <c r="AJ22" s="117"/>
      <c r="AK22" s="117"/>
      <c r="AL22" s="117"/>
      <c r="AM22" s="117"/>
      <c r="AN22" s="117"/>
      <c r="AO22" s="117"/>
      <c r="AP22" s="117" t="s">
        <v>137</v>
      </c>
      <c r="AQ22" s="117"/>
      <c r="AR22" s="117"/>
      <c r="AS22" s="117"/>
      <c r="AT22" s="117"/>
      <c r="AU22" s="117"/>
      <c r="AV22" s="117"/>
      <c r="AW22" s="117"/>
      <c r="AX22" s="317"/>
      <c r="AY22" s="317"/>
      <c r="AZ22" s="317"/>
      <c r="BA22" s="317"/>
      <c r="BB22" s="317"/>
      <c r="BC22" s="317"/>
      <c r="BD22" s="317"/>
      <c r="BE22" s="317"/>
      <c r="BF22" s="317" t="s">
        <v>171</v>
      </c>
      <c r="BG22" s="317"/>
      <c r="BH22" s="317"/>
      <c r="BI22" s="317"/>
      <c r="BJ22" s="317"/>
      <c r="BK22" s="317"/>
      <c r="BL22" s="317"/>
      <c r="BM22" s="317"/>
      <c r="BN22" s="317" t="s">
        <v>173</v>
      </c>
      <c r="BO22" s="317"/>
      <c r="BP22" s="317"/>
      <c r="BQ22" s="317"/>
      <c r="BR22" s="317"/>
      <c r="BS22" s="317"/>
      <c r="BT22" s="317"/>
      <c r="BU22" s="317"/>
      <c r="BV22" s="317"/>
      <c r="BW22" s="317"/>
      <c r="BX22" s="317"/>
      <c r="BY22" s="317"/>
      <c r="BZ22" s="317"/>
      <c r="CA22" s="317"/>
      <c r="CB22" s="317"/>
      <c r="CC22" s="317"/>
      <c r="CD22" s="317"/>
    </row>
    <row r="23" spans="1:82" x14ac:dyDescent="0.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189"/>
      <c r="N23" s="190"/>
      <c r="O23" s="190"/>
      <c r="P23" s="191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117" t="s">
        <v>176</v>
      </c>
      <c r="AH23" s="117"/>
      <c r="AI23" s="117"/>
      <c r="AJ23" s="117"/>
      <c r="AK23" s="117"/>
      <c r="AL23" s="117"/>
      <c r="AM23" s="117"/>
      <c r="AN23" s="117"/>
      <c r="AO23" s="117"/>
      <c r="AP23" s="117" t="s">
        <v>138</v>
      </c>
      <c r="AQ23" s="117"/>
      <c r="AR23" s="117"/>
      <c r="AS23" s="117"/>
      <c r="AT23" s="117"/>
      <c r="AU23" s="117"/>
      <c r="AV23" s="117"/>
      <c r="AW23" s="1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7"/>
      <c r="BQ23" s="317"/>
      <c r="BR23" s="317"/>
      <c r="BS23" s="317"/>
      <c r="BT23" s="317"/>
      <c r="BU23" s="317"/>
      <c r="BV23" s="317"/>
      <c r="BW23" s="317"/>
      <c r="BX23" s="317"/>
      <c r="BY23" s="317"/>
      <c r="BZ23" s="317"/>
      <c r="CA23" s="317"/>
      <c r="CB23" s="317"/>
      <c r="CC23" s="317"/>
      <c r="CD23" s="317"/>
    </row>
    <row r="24" spans="1:82" ht="12" thickBot="1" x14ac:dyDescent="0.25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192"/>
      <c r="N24" s="193"/>
      <c r="O24" s="193"/>
      <c r="P24" s="194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117" t="s">
        <v>167</v>
      </c>
      <c r="AH24" s="117"/>
      <c r="AI24" s="117"/>
      <c r="AJ24" s="117"/>
      <c r="AK24" s="117"/>
      <c r="AL24" s="117"/>
      <c r="AM24" s="117"/>
      <c r="AN24" s="117"/>
      <c r="AO24" s="117"/>
      <c r="AP24" s="117" t="s">
        <v>169</v>
      </c>
      <c r="AQ24" s="117"/>
      <c r="AR24" s="117"/>
      <c r="AS24" s="117"/>
      <c r="AT24" s="117"/>
      <c r="AU24" s="117"/>
      <c r="AV24" s="117"/>
      <c r="AW24" s="1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17"/>
      <c r="BQ24" s="317"/>
      <c r="BR24" s="317"/>
      <c r="BS24" s="317"/>
      <c r="BT24" s="317"/>
      <c r="BU24" s="317"/>
      <c r="BV24" s="317"/>
      <c r="BW24" s="317"/>
      <c r="BX24" s="317"/>
      <c r="BY24" s="317"/>
      <c r="BZ24" s="317"/>
      <c r="CA24" s="317"/>
      <c r="CB24" s="317"/>
      <c r="CC24" s="317"/>
      <c r="CD24" s="317"/>
    </row>
    <row r="25" spans="1:82" ht="13.5" x14ac:dyDescent="0.2">
      <c r="A25" s="465" t="s">
        <v>223</v>
      </c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  <c r="M25" s="394">
        <v>5551</v>
      </c>
      <c r="N25" s="395"/>
      <c r="O25" s="395"/>
      <c r="P25" s="396"/>
      <c r="Q25" s="34"/>
      <c r="R25" s="13"/>
      <c r="S25" s="35" t="s">
        <v>212</v>
      </c>
      <c r="T25" s="176" t="s">
        <v>270</v>
      </c>
      <c r="U25" s="176"/>
      <c r="V25" s="13" t="s">
        <v>13</v>
      </c>
      <c r="W25" s="13"/>
      <c r="X25" s="340">
        <f>X29</f>
        <v>297828</v>
      </c>
      <c r="Y25" s="326"/>
      <c r="Z25" s="326"/>
      <c r="AA25" s="326"/>
      <c r="AB25" s="326"/>
      <c r="AC25" s="326"/>
      <c r="AD25" s="326"/>
      <c r="AE25" s="326"/>
      <c r="AF25" s="326"/>
      <c r="AG25" s="448">
        <f>AG29</f>
        <v>529595</v>
      </c>
      <c r="AH25" s="448"/>
      <c r="AI25" s="448"/>
      <c r="AJ25" s="448"/>
      <c r="AK25" s="448"/>
      <c r="AL25" s="448"/>
      <c r="AM25" s="448"/>
      <c r="AN25" s="448"/>
      <c r="AO25" s="448"/>
      <c r="AP25" s="326" t="s">
        <v>273</v>
      </c>
      <c r="AQ25" s="326"/>
      <c r="AR25" s="326"/>
      <c r="AS25" s="326"/>
      <c r="AT25" s="326"/>
      <c r="AU25" s="326"/>
      <c r="AV25" s="326"/>
      <c r="AW25" s="326"/>
      <c r="AX25" s="325">
        <f>AX29</f>
        <v>-588298</v>
      </c>
      <c r="AY25" s="325"/>
      <c r="AZ25" s="325"/>
      <c r="BA25" s="325"/>
      <c r="BB25" s="325"/>
      <c r="BC25" s="325"/>
      <c r="BD25" s="325"/>
      <c r="BE25" s="325"/>
      <c r="BF25" s="325" t="s">
        <v>273</v>
      </c>
      <c r="BG25" s="325"/>
      <c r="BH25" s="325"/>
      <c r="BI25" s="325"/>
      <c r="BJ25" s="325"/>
      <c r="BK25" s="325"/>
      <c r="BL25" s="325"/>
      <c r="BM25" s="325"/>
      <c r="BN25" s="325" t="s">
        <v>273</v>
      </c>
      <c r="BO25" s="325"/>
      <c r="BP25" s="325"/>
      <c r="BQ25" s="325"/>
      <c r="BR25" s="325"/>
      <c r="BS25" s="325"/>
      <c r="BT25" s="325"/>
      <c r="BU25" s="325"/>
      <c r="BV25" s="326">
        <f>BV29</f>
        <v>239125</v>
      </c>
      <c r="BW25" s="326"/>
      <c r="BX25" s="326"/>
      <c r="BY25" s="326"/>
      <c r="BZ25" s="326"/>
      <c r="CA25" s="326"/>
      <c r="CB25" s="326"/>
      <c r="CC25" s="326"/>
      <c r="CD25" s="463"/>
    </row>
    <row r="26" spans="1:82" ht="3.75" customHeight="1" x14ac:dyDescent="0.2">
      <c r="A26" s="467"/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394"/>
      <c r="N26" s="395"/>
      <c r="O26" s="395"/>
      <c r="P26" s="396"/>
      <c r="Q26" s="242"/>
      <c r="R26" s="147"/>
      <c r="S26" s="147"/>
      <c r="T26" s="147"/>
      <c r="U26" s="147"/>
      <c r="V26" s="147"/>
      <c r="W26" s="147"/>
      <c r="X26" s="322"/>
      <c r="Y26" s="318"/>
      <c r="Z26" s="318"/>
      <c r="AA26" s="318"/>
      <c r="AB26" s="318"/>
      <c r="AC26" s="318"/>
      <c r="AD26" s="318"/>
      <c r="AE26" s="318"/>
      <c r="AF26" s="318"/>
      <c r="AG26" s="444"/>
      <c r="AH26" s="444"/>
      <c r="AI26" s="444"/>
      <c r="AJ26" s="444"/>
      <c r="AK26" s="444"/>
      <c r="AL26" s="444"/>
      <c r="AM26" s="444"/>
      <c r="AN26" s="444"/>
      <c r="AO26" s="444"/>
      <c r="AP26" s="318"/>
      <c r="AQ26" s="318"/>
      <c r="AR26" s="318"/>
      <c r="AS26" s="318"/>
      <c r="AT26" s="318"/>
      <c r="AU26" s="318"/>
      <c r="AV26" s="318"/>
      <c r="AW26" s="318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18"/>
      <c r="BW26" s="318"/>
      <c r="BX26" s="318"/>
      <c r="BY26" s="318"/>
      <c r="BZ26" s="318"/>
      <c r="CA26" s="318"/>
      <c r="CB26" s="318"/>
      <c r="CC26" s="318"/>
      <c r="CD26" s="460"/>
    </row>
    <row r="27" spans="1:82" ht="13.5" x14ac:dyDescent="0.2">
      <c r="A27" s="467"/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394">
        <v>5571</v>
      </c>
      <c r="N27" s="395"/>
      <c r="O27" s="395"/>
      <c r="P27" s="396"/>
      <c r="Q27" s="15"/>
      <c r="R27" s="6"/>
      <c r="S27" s="14" t="s">
        <v>212</v>
      </c>
      <c r="T27" s="82" t="s">
        <v>271</v>
      </c>
      <c r="U27" s="82"/>
      <c r="V27" s="6" t="s">
        <v>14</v>
      </c>
      <c r="W27" s="6"/>
      <c r="X27" s="312">
        <f>X31</f>
        <v>385539</v>
      </c>
      <c r="Y27" s="310"/>
      <c r="Z27" s="310"/>
      <c r="AA27" s="310"/>
      <c r="AB27" s="310"/>
      <c r="AC27" s="310"/>
      <c r="AD27" s="310"/>
      <c r="AE27" s="310"/>
      <c r="AF27" s="310"/>
      <c r="AG27" s="443">
        <f>AG31</f>
        <v>565710</v>
      </c>
      <c r="AH27" s="310"/>
      <c r="AI27" s="310"/>
      <c r="AJ27" s="310"/>
      <c r="AK27" s="310"/>
      <c r="AL27" s="310"/>
      <c r="AM27" s="310"/>
      <c r="AN27" s="310"/>
      <c r="AO27" s="310"/>
      <c r="AP27" s="310" t="s">
        <v>273</v>
      </c>
      <c r="AQ27" s="310"/>
      <c r="AR27" s="310"/>
      <c r="AS27" s="310"/>
      <c r="AT27" s="310"/>
      <c r="AU27" s="310"/>
      <c r="AV27" s="310"/>
      <c r="AW27" s="310"/>
      <c r="AX27" s="308">
        <f>AX31</f>
        <v>-653421</v>
      </c>
      <c r="AY27" s="309"/>
      <c r="AZ27" s="309"/>
      <c r="BA27" s="309"/>
      <c r="BB27" s="309"/>
      <c r="BC27" s="309"/>
      <c r="BD27" s="309"/>
      <c r="BE27" s="309"/>
      <c r="BF27" s="308" t="s">
        <v>273</v>
      </c>
      <c r="BG27" s="309"/>
      <c r="BH27" s="309"/>
      <c r="BI27" s="309"/>
      <c r="BJ27" s="309"/>
      <c r="BK27" s="309"/>
      <c r="BL27" s="309"/>
      <c r="BM27" s="309"/>
      <c r="BN27" s="308" t="s">
        <v>273</v>
      </c>
      <c r="BO27" s="309"/>
      <c r="BP27" s="309"/>
      <c r="BQ27" s="309"/>
      <c r="BR27" s="309"/>
      <c r="BS27" s="309"/>
      <c r="BT27" s="309"/>
      <c r="BU27" s="309"/>
      <c r="BV27" s="310">
        <f>BV31</f>
        <v>297828</v>
      </c>
      <c r="BW27" s="310"/>
      <c r="BX27" s="310"/>
      <c r="BY27" s="310"/>
      <c r="BZ27" s="310"/>
      <c r="CA27" s="310"/>
      <c r="CB27" s="310"/>
      <c r="CC27" s="310"/>
      <c r="CD27" s="459"/>
    </row>
    <row r="28" spans="1:82" ht="3.75" customHeight="1" x14ac:dyDescent="0.2">
      <c r="A28" s="469"/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394"/>
      <c r="N28" s="395"/>
      <c r="O28" s="395"/>
      <c r="P28" s="396"/>
      <c r="Q28" s="242"/>
      <c r="R28" s="147"/>
      <c r="S28" s="147"/>
      <c r="T28" s="147"/>
      <c r="U28" s="147"/>
      <c r="V28" s="147"/>
      <c r="W28" s="147"/>
      <c r="X28" s="313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5"/>
      <c r="AY28" s="315"/>
      <c r="AZ28" s="315"/>
      <c r="BA28" s="315"/>
      <c r="BB28" s="315"/>
      <c r="BC28" s="315"/>
      <c r="BD28" s="315"/>
      <c r="BE28" s="315"/>
      <c r="BF28" s="315"/>
      <c r="BG28" s="315"/>
      <c r="BH28" s="315"/>
      <c r="BI28" s="315"/>
      <c r="BJ28" s="315"/>
      <c r="BK28" s="315"/>
      <c r="BL28" s="315"/>
      <c r="BM28" s="315"/>
      <c r="BN28" s="315"/>
      <c r="BO28" s="315"/>
      <c r="BP28" s="315"/>
      <c r="BQ28" s="315"/>
      <c r="BR28" s="315"/>
      <c r="BS28" s="315"/>
      <c r="BT28" s="315"/>
      <c r="BU28" s="315"/>
      <c r="BV28" s="314"/>
      <c r="BW28" s="314"/>
      <c r="BX28" s="314"/>
      <c r="BY28" s="314"/>
      <c r="BZ28" s="314"/>
      <c r="CA28" s="314"/>
      <c r="CB28" s="314"/>
      <c r="CC28" s="314"/>
      <c r="CD28" s="461"/>
    </row>
    <row r="29" spans="1:82" ht="13.5" customHeight="1" x14ac:dyDescent="0.2">
      <c r="A29" s="165" t="s">
        <v>2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456"/>
      <c r="N29" s="457"/>
      <c r="O29" s="457"/>
      <c r="P29" s="458"/>
      <c r="Q29" s="34"/>
      <c r="R29" s="6"/>
      <c r="S29" s="14" t="s">
        <v>212</v>
      </c>
      <c r="T29" s="176" t="s">
        <v>270</v>
      </c>
      <c r="U29" s="176"/>
      <c r="V29" s="6" t="s">
        <v>13</v>
      </c>
      <c r="W29" s="6"/>
      <c r="X29" s="312">
        <f>BV31</f>
        <v>297828</v>
      </c>
      <c r="Y29" s="310"/>
      <c r="Z29" s="310"/>
      <c r="AA29" s="310"/>
      <c r="AB29" s="310"/>
      <c r="AC29" s="310"/>
      <c r="AD29" s="310"/>
      <c r="AE29" s="310"/>
      <c r="AF29" s="310"/>
      <c r="AG29" s="443">
        <v>529595</v>
      </c>
      <c r="AH29" s="310"/>
      <c r="AI29" s="310"/>
      <c r="AJ29" s="310"/>
      <c r="AK29" s="310"/>
      <c r="AL29" s="310"/>
      <c r="AM29" s="310"/>
      <c r="AN29" s="310"/>
      <c r="AO29" s="310"/>
      <c r="AP29" s="310" t="s">
        <v>273</v>
      </c>
      <c r="AQ29" s="310"/>
      <c r="AR29" s="310"/>
      <c r="AS29" s="310"/>
      <c r="AT29" s="310"/>
      <c r="AU29" s="310"/>
      <c r="AV29" s="310"/>
      <c r="AW29" s="310"/>
      <c r="AX29" s="308">
        <v>-588298</v>
      </c>
      <c r="AY29" s="309"/>
      <c r="AZ29" s="309"/>
      <c r="BA29" s="309"/>
      <c r="BB29" s="309"/>
      <c r="BC29" s="309"/>
      <c r="BD29" s="309"/>
      <c r="BE29" s="309"/>
      <c r="BF29" s="308" t="s">
        <v>273</v>
      </c>
      <c r="BG29" s="309"/>
      <c r="BH29" s="309"/>
      <c r="BI29" s="309"/>
      <c r="BJ29" s="309"/>
      <c r="BK29" s="309"/>
      <c r="BL29" s="309"/>
      <c r="BM29" s="309"/>
      <c r="BN29" s="308" t="s">
        <v>273</v>
      </c>
      <c r="BO29" s="309"/>
      <c r="BP29" s="309"/>
      <c r="BQ29" s="309"/>
      <c r="BR29" s="309"/>
      <c r="BS29" s="309"/>
      <c r="BT29" s="309"/>
      <c r="BU29" s="309"/>
      <c r="BV29" s="310">
        <f>X29+AG29+AX29</f>
        <v>239125</v>
      </c>
      <c r="BW29" s="310"/>
      <c r="BX29" s="310"/>
      <c r="BY29" s="310"/>
      <c r="BZ29" s="310"/>
      <c r="CA29" s="310"/>
      <c r="CB29" s="310"/>
      <c r="CC29" s="310"/>
      <c r="CD29" s="459"/>
    </row>
    <row r="30" spans="1:82" ht="4.5" customHeight="1" x14ac:dyDescent="0.2">
      <c r="A30" s="210" t="s">
        <v>292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456"/>
      <c r="N30" s="457"/>
      <c r="O30" s="457"/>
      <c r="P30" s="458"/>
      <c r="Q30" s="242"/>
      <c r="R30" s="147"/>
      <c r="S30" s="147"/>
      <c r="T30" s="147"/>
      <c r="U30" s="147"/>
      <c r="V30" s="147"/>
      <c r="W30" s="147"/>
      <c r="X30" s="313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4"/>
      <c r="AL30" s="314"/>
      <c r="AM30" s="314"/>
      <c r="AN30" s="314"/>
      <c r="AO30" s="314"/>
      <c r="AP30" s="314"/>
      <c r="AQ30" s="314"/>
      <c r="AR30" s="314"/>
      <c r="AS30" s="314"/>
      <c r="AT30" s="314"/>
      <c r="AU30" s="314"/>
      <c r="AV30" s="314"/>
      <c r="AW30" s="314"/>
      <c r="AX30" s="315"/>
      <c r="AY30" s="315"/>
      <c r="AZ30" s="315"/>
      <c r="BA30" s="315"/>
      <c r="BB30" s="315"/>
      <c r="BC30" s="315"/>
      <c r="BD30" s="315"/>
      <c r="BE30" s="315"/>
      <c r="BF30" s="315"/>
      <c r="BG30" s="315"/>
      <c r="BH30" s="315"/>
      <c r="BI30" s="315"/>
      <c r="BJ30" s="315"/>
      <c r="BK30" s="315"/>
      <c r="BL30" s="315"/>
      <c r="BM30" s="315"/>
      <c r="BN30" s="315"/>
      <c r="BO30" s="315"/>
      <c r="BP30" s="315"/>
      <c r="BQ30" s="315"/>
      <c r="BR30" s="315"/>
      <c r="BS30" s="315"/>
      <c r="BT30" s="315"/>
      <c r="BU30" s="315"/>
      <c r="BV30" s="314"/>
      <c r="BW30" s="314"/>
      <c r="BX30" s="314"/>
      <c r="BY30" s="314"/>
      <c r="BZ30" s="314"/>
      <c r="CA30" s="314"/>
      <c r="CB30" s="314"/>
      <c r="CC30" s="314"/>
      <c r="CD30" s="461"/>
    </row>
    <row r="31" spans="1:82" ht="13.5" x14ac:dyDescent="0.2">
      <c r="A31" s="210"/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180"/>
      <c r="N31" s="181"/>
      <c r="O31" s="181"/>
      <c r="P31" s="283"/>
      <c r="Q31" s="15"/>
      <c r="R31" s="6"/>
      <c r="S31" s="14" t="s">
        <v>212</v>
      </c>
      <c r="T31" s="82" t="s">
        <v>271</v>
      </c>
      <c r="U31" s="82"/>
      <c r="V31" s="6" t="s">
        <v>14</v>
      </c>
      <c r="W31" s="6"/>
      <c r="X31" s="312">
        <v>385539</v>
      </c>
      <c r="Y31" s="310"/>
      <c r="Z31" s="310"/>
      <c r="AA31" s="310"/>
      <c r="AB31" s="310"/>
      <c r="AC31" s="310"/>
      <c r="AD31" s="310"/>
      <c r="AE31" s="310"/>
      <c r="AF31" s="310"/>
      <c r="AG31" s="443">
        <v>565710</v>
      </c>
      <c r="AH31" s="310"/>
      <c r="AI31" s="310"/>
      <c r="AJ31" s="310"/>
      <c r="AK31" s="310"/>
      <c r="AL31" s="310"/>
      <c r="AM31" s="310"/>
      <c r="AN31" s="310"/>
      <c r="AO31" s="310"/>
      <c r="AP31" s="310" t="s">
        <v>273</v>
      </c>
      <c r="AQ31" s="310"/>
      <c r="AR31" s="310"/>
      <c r="AS31" s="310"/>
      <c r="AT31" s="310"/>
      <c r="AU31" s="310"/>
      <c r="AV31" s="310"/>
      <c r="AW31" s="310"/>
      <c r="AX31" s="308">
        <v>-653421</v>
      </c>
      <c r="AY31" s="309"/>
      <c r="AZ31" s="309"/>
      <c r="BA31" s="309"/>
      <c r="BB31" s="309"/>
      <c r="BC31" s="309"/>
      <c r="BD31" s="309"/>
      <c r="BE31" s="309"/>
      <c r="BF31" s="308" t="s">
        <v>273</v>
      </c>
      <c r="BG31" s="309"/>
      <c r="BH31" s="309"/>
      <c r="BI31" s="309"/>
      <c r="BJ31" s="309"/>
      <c r="BK31" s="309"/>
      <c r="BL31" s="309"/>
      <c r="BM31" s="309"/>
      <c r="BN31" s="308" t="s">
        <v>273</v>
      </c>
      <c r="BO31" s="309"/>
      <c r="BP31" s="309"/>
      <c r="BQ31" s="309"/>
      <c r="BR31" s="309"/>
      <c r="BS31" s="309"/>
      <c r="BT31" s="309"/>
      <c r="BU31" s="309"/>
      <c r="BV31" s="310">
        <f>X31+AG31+AX31</f>
        <v>297828</v>
      </c>
      <c r="BW31" s="310"/>
      <c r="BX31" s="310"/>
      <c r="BY31" s="310"/>
      <c r="BZ31" s="310"/>
      <c r="CA31" s="310"/>
      <c r="CB31" s="310"/>
      <c r="CC31" s="310"/>
      <c r="CD31" s="459"/>
    </row>
    <row r="32" spans="1:82" s="45" customFormat="1" ht="9.75" x14ac:dyDescent="0.2">
      <c r="A32" s="278" t="s">
        <v>161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80"/>
      <c r="N32" s="181"/>
      <c r="O32" s="181"/>
      <c r="P32" s="283"/>
      <c r="Q32" s="257"/>
      <c r="R32" s="258"/>
      <c r="S32" s="258"/>
      <c r="T32" s="258"/>
      <c r="U32" s="258"/>
      <c r="V32" s="258"/>
      <c r="W32" s="258"/>
      <c r="X32" s="313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4"/>
      <c r="AO32" s="314"/>
      <c r="AP32" s="314"/>
      <c r="AQ32" s="314"/>
      <c r="AR32" s="314"/>
      <c r="AS32" s="314"/>
      <c r="AT32" s="314"/>
      <c r="AU32" s="314"/>
      <c r="AV32" s="314"/>
      <c r="AW32" s="314"/>
      <c r="AX32" s="315"/>
      <c r="AY32" s="315"/>
      <c r="AZ32" s="315"/>
      <c r="BA32" s="315"/>
      <c r="BB32" s="315"/>
      <c r="BC32" s="315"/>
      <c r="BD32" s="315"/>
      <c r="BE32" s="315"/>
      <c r="BF32" s="315"/>
      <c r="BG32" s="315"/>
      <c r="BH32" s="315"/>
      <c r="BI32" s="315"/>
      <c r="BJ32" s="315"/>
      <c r="BK32" s="315"/>
      <c r="BL32" s="315"/>
      <c r="BM32" s="315"/>
      <c r="BN32" s="315"/>
      <c r="BO32" s="315"/>
      <c r="BP32" s="315"/>
      <c r="BQ32" s="315"/>
      <c r="BR32" s="315"/>
      <c r="BS32" s="315"/>
      <c r="BT32" s="315"/>
      <c r="BU32" s="315"/>
      <c r="BV32" s="314"/>
      <c r="BW32" s="314"/>
      <c r="BX32" s="314"/>
      <c r="BY32" s="314"/>
      <c r="BZ32" s="314"/>
      <c r="CA32" s="314"/>
      <c r="CB32" s="314"/>
      <c r="CC32" s="314"/>
      <c r="CD32" s="461"/>
    </row>
    <row r="33" spans="1:82" ht="13.5" x14ac:dyDescent="0.2">
      <c r="A33" s="465" t="s">
        <v>224</v>
      </c>
      <c r="B33" s="466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M33" s="394">
        <v>5560</v>
      </c>
      <c r="N33" s="395"/>
      <c r="O33" s="395"/>
      <c r="P33" s="396"/>
      <c r="Q33" s="15"/>
      <c r="R33" s="6"/>
      <c r="S33" s="14" t="s">
        <v>212</v>
      </c>
      <c r="T33" s="82" t="s">
        <v>270</v>
      </c>
      <c r="U33" s="82"/>
      <c r="V33" s="6" t="s">
        <v>13</v>
      </c>
      <c r="W33" s="6"/>
      <c r="X33" s="322">
        <f>X37+X40+X42+X44+X46</f>
        <v>172434</v>
      </c>
      <c r="Y33" s="318"/>
      <c r="Z33" s="318"/>
      <c r="AA33" s="318"/>
      <c r="AB33" s="318"/>
      <c r="AC33" s="318"/>
      <c r="AD33" s="318"/>
      <c r="AE33" s="318"/>
      <c r="AF33" s="318"/>
      <c r="AG33" s="444">
        <f>AG37+AG40+AG42+AG44+AG46</f>
        <v>2355039</v>
      </c>
      <c r="AH33" s="444"/>
      <c r="AI33" s="444"/>
      <c r="AJ33" s="444"/>
      <c r="AK33" s="444"/>
      <c r="AL33" s="444"/>
      <c r="AM33" s="444"/>
      <c r="AN33" s="444"/>
      <c r="AO33" s="444"/>
      <c r="AP33" s="318" t="s">
        <v>273</v>
      </c>
      <c r="AQ33" s="318"/>
      <c r="AR33" s="318"/>
      <c r="AS33" s="318"/>
      <c r="AT33" s="318"/>
      <c r="AU33" s="318"/>
      <c r="AV33" s="318"/>
      <c r="AW33" s="318"/>
      <c r="AX33" s="323">
        <f>AX37+AX40+AX42+AX44+AX46</f>
        <v>-2136759</v>
      </c>
      <c r="AY33" s="323"/>
      <c r="AZ33" s="323"/>
      <c r="BA33" s="323"/>
      <c r="BB33" s="323"/>
      <c r="BC33" s="323"/>
      <c r="BD33" s="323"/>
      <c r="BE33" s="323"/>
      <c r="BF33" s="323" t="s">
        <v>273</v>
      </c>
      <c r="BG33" s="323"/>
      <c r="BH33" s="323"/>
      <c r="BI33" s="323"/>
      <c r="BJ33" s="323"/>
      <c r="BK33" s="323"/>
      <c r="BL33" s="323"/>
      <c r="BM33" s="323"/>
      <c r="BN33" s="444" t="s">
        <v>273</v>
      </c>
      <c r="BO33" s="444"/>
      <c r="BP33" s="444"/>
      <c r="BQ33" s="444"/>
      <c r="BR33" s="444"/>
      <c r="BS33" s="444"/>
      <c r="BT33" s="444"/>
      <c r="BU33" s="444"/>
      <c r="BV33" s="318">
        <f>BV37+BV40+BV42+BV44+BV46</f>
        <v>390714</v>
      </c>
      <c r="BW33" s="318"/>
      <c r="BX33" s="318"/>
      <c r="BY33" s="318"/>
      <c r="BZ33" s="318"/>
      <c r="CA33" s="318"/>
      <c r="CB33" s="318"/>
      <c r="CC33" s="318"/>
      <c r="CD33" s="460"/>
    </row>
    <row r="34" spans="1:82" ht="4.5" customHeight="1" x14ac:dyDescent="0.2">
      <c r="A34" s="467"/>
      <c r="B34" s="468"/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394"/>
      <c r="N34" s="395"/>
      <c r="O34" s="395"/>
      <c r="P34" s="396"/>
      <c r="Q34" s="242"/>
      <c r="R34" s="147"/>
      <c r="S34" s="147"/>
      <c r="T34" s="147"/>
      <c r="U34" s="147"/>
      <c r="V34" s="147"/>
      <c r="W34" s="147"/>
      <c r="X34" s="322"/>
      <c r="Y34" s="318"/>
      <c r="Z34" s="318"/>
      <c r="AA34" s="318"/>
      <c r="AB34" s="318"/>
      <c r="AC34" s="318"/>
      <c r="AD34" s="318"/>
      <c r="AE34" s="318"/>
      <c r="AF34" s="318"/>
      <c r="AG34" s="444"/>
      <c r="AH34" s="444"/>
      <c r="AI34" s="444"/>
      <c r="AJ34" s="444"/>
      <c r="AK34" s="444"/>
      <c r="AL34" s="444"/>
      <c r="AM34" s="444"/>
      <c r="AN34" s="444"/>
      <c r="AO34" s="444"/>
      <c r="AP34" s="318"/>
      <c r="AQ34" s="318"/>
      <c r="AR34" s="318"/>
      <c r="AS34" s="318"/>
      <c r="AT34" s="318"/>
      <c r="AU34" s="318"/>
      <c r="AV34" s="318"/>
      <c r="AW34" s="318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444"/>
      <c r="BO34" s="444"/>
      <c r="BP34" s="444"/>
      <c r="BQ34" s="444"/>
      <c r="BR34" s="444"/>
      <c r="BS34" s="444"/>
      <c r="BT34" s="444"/>
      <c r="BU34" s="444"/>
      <c r="BV34" s="318"/>
      <c r="BW34" s="318"/>
      <c r="BX34" s="318"/>
      <c r="BY34" s="318"/>
      <c r="BZ34" s="318"/>
      <c r="CA34" s="318"/>
      <c r="CB34" s="318"/>
      <c r="CC34" s="318"/>
      <c r="CD34" s="460"/>
    </row>
    <row r="35" spans="1:82" ht="13.5" x14ac:dyDescent="0.2">
      <c r="A35" s="467"/>
      <c r="B35" s="468"/>
      <c r="C35" s="468"/>
      <c r="D35" s="468"/>
      <c r="E35" s="468"/>
      <c r="F35" s="468"/>
      <c r="G35" s="468"/>
      <c r="H35" s="468"/>
      <c r="I35" s="468"/>
      <c r="J35" s="468"/>
      <c r="K35" s="468"/>
      <c r="L35" s="468"/>
      <c r="M35" s="394">
        <v>5580</v>
      </c>
      <c r="N35" s="395"/>
      <c r="O35" s="395"/>
      <c r="P35" s="396"/>
      <c r="Q35" s="15"/>
      <c r="R35" s="6"/>
      <c r="S35" s="14" t="s">
        <v>212</v>
      </c>
      <c r="T35" s="82" t="s">
        <v>271</v>
      </c>
      <c r="U35" s="82"/>
      <c r="V35" s="6" t="s">
        <v>14</v>
      </c>
      <c r="W35" s="6"/>
      <c r="X35" s="312">
        <f>X39+X41+X43+X45+X47</f>
        <v>232469</v>
      </c>
      <c r="Y35" s="310"/>
      <c r="Z35" s="310"/>
      <c r="AA35" s="310"/>
      <c r="AB35" s="310"/>
      <c r="AC35" s="310"/>
      <c r="AD35" s="310"/>
      <c r="AE35" s="310"/>
      <c r="AF35" s="310"/>
      <c r="AG35" s="443">
        <f>AG39+AG41+AG43+AG45+AG47</f>
        <v>1633764</v>
      </c>
      <c r="AH35" s="310"/>
      <c r="AI35" s="310"/>
      <c r="AJ35" s="310"/>
      <c r="AK35" s="310"/>
      <c r="AL35" s="310"/>
      <c r="AM35" s="310"/>
      <c r="AN35" s="310"/>
      <c r="AO35" s="310"/>
      <c r="AP35" s="310" t="s">
        <v>273</v>
      </c>
      <c r="AQ35" s="310"/>
      <c r="AR35" s="310"/>
      <c r="AS35" s="310"/>
      <c r="AT35" s="310"/>
      <c r="AU35" s="310"/>
      <c r="AV35" s="310"/>
      <c r="AW35" s="310"/>
      <c r="AX35" s="308">
        <f>AX39+AX41+AX43+AX45+AX47</f>
        <v>-1693799</v>
      </c>
      <c r="AY35" s="309"/>
      <c r="AZ35" s="309"/>
      <c r="BA35" s="309"/>
      <c r="BB35" s="309"/>
      <c r="BC35" s="309"/>
      <c r="BD35" s="309"/>
      <c r="BE35" s="309"/>
      <c r="BF35" s="308" t="s">
        <v>273</v>
      </c>
      <c r="BG35" s="309"/>
      <c r="BH35" s="309"/>
      <c r="BI35" s="309"/>
      <c r="BJ35" s="309"/>
      <c r="BK35" s="309"/>
      <c r="BL35" s="309"/>
      <c r="BM35" s="309"/>
      <c r="BN35" s="443" t="s">
        <v>273</v>
      </c>
      <c r="BO35" s="310"/>
      <c r="BP35" s="310"/>
      <c r="BQ35" s="310"/>
      <c r="BR35" s="310"/>
      <c r="BS35" s="310"/>
      <c r="BT35" s="310"/>
      <c r="BU35" s="310"/>
      <c r="BV35" s="310">
        <f>BV39+BV41+BV43+BV45+BV47</f>
        <v>172434</v>
      </c>
      <c r="BW35" s="310"/>
      <c r="BX35" s="310"/>
      <c r="BY35" s="310"/>
      <c r="BZ35" s="310"/>
      <c r="CA35" s="310"/>
      <c r="CB35" s="310"/>
      <c r="CC35" s="310"/>
      <c r="CD35" s="459"/>
    </row>
    <row r="36" spans="1:82" ht="3" customHeight="1" x14ac:dyDescent="0.2">
      <c r="A36" s="469"/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394"/>
      <c r="N36" s="395"/>
      <c r="O36" s="395"/>
      <c r="P36" s="396"/>
      <c r="Q36" s="242"/>
      <c r="R36" s="147"/>
      <c r="S36" s="147"/>
      <c r="T36" s="147"/>
      <c r="U36" s="147"/>
      <c r="V36" s="147"/>
      <c r="W36" s="147"/>
      <c r="X36" s="313"/>
      <c r="Y36" s="314"/>
      <c r="Z36" s="314"/>
      <c r="AA36" s="314"/>
      <c r="AB36" s="314"/>
      <c r="AC36" s="314"/>
      <c r="AD36" s="314"/>
      <c r="AE36" s="314"/>
      <c r="AF36" s="314"/>
      <c r="AG36" s="314"/>
      <c r="AH36" s="314"/>
      <c r="AI36" s="314"/>
      <c r="AJ36" s="314"/>
      <c r="AK36" s="314"/>
      <c r="AL36" s="314"/>
      <c r="AM36" s="314"/>
      <c r="AN36" s="314"/>
      <c r="AO36" s="314"/>
      <c r="AP36" s="314"/>
      <c r="AQ36" s="314"/>
      <c r="AR36" s="314"/>
      <c r="AS36" s="314"/>
      <c r="AT36" s="314"/>
      <c r="AU36" s="314"/>
      <c r="AV36" s="314"/>
      <c r="AW36" s="314"/>
      <c r="AX36" s="315"/>
      <c r="AY36" s="315"/>
      <c r="AZ36" s="315"/>
      <c r="BA36" s="315"/>
      <c r="BB36" s="315"/>
      <c r="BC36" s="315"/>
      <c r="BD36" s="315"/>
      <c r="BE36" s="315"/>
      <c r="BF36" s="315"/>
      <c r="BG36" s="315"/>
      <c r="BH36" s="315"/>
      <c r="BI36" s="315"/>
      <c r="BJ36" s="315"/>
      <c r="BK36" s="315"/>
      <c r="BL36" s="315"/>
      <c r="BM36" s="315"/>
      <c r="BN36" s="314"/>
      <c r="BO36" s="314"/>
      <c r="BP36" s="314"/>
      <c r="BQ36" s="314"/>
      <c r="BR36" s="314"/>
      <c r="BS36" s="314"/>
      <c r="BT36" s="314"/>
      <c r="BU36" s="314"/>
      <c r="BV36" s="314"/>
      <c r="BW36" s="314"/>
      <c r="BX36" s="314"/>
      <c r="BY36" s="314"/>
      <c r="BZ36" s="314"/>
      <c r="CA36" s="314"/>
      <c r="CB36" s="314"/>
      <c r="CC36" s="314"/>
      <c r="CD36" s="461"/>
    </row>
    <row r="37" spans="1:82" ht="13.5" customHeight="1" x14ac:dyDescent="0.2">
      <c r="A37" s="419" t="s">
        <v>2</v>
      </c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56"/>
      <c r="N37" s="457"/>
      <c r="O37" s="457"/>
      <c r="P37" s="458"/>
      <c r="Q37" s="34"/>
      <c r="R37" s="13"/>
      <c r="S37" s="35"/>
      <c r="T37" s="328"/>
      <c r="U37" s="328"/>
      <c r="V37" s="6"/>
      <c r="W37" s="6"/>
      <c r="X37" s="312">
        <f>BV39</f>
        <v>102727</v>
      </c>
      <c r="Y37" s="310"/>
      <c r="Z37" s="310"/>
      <c r="AA37" s="310"/>
      <c r="AB37" s="310"/>
      <c r="AC37" s="310"/>
      <c r="AD37" s="310"/>
      <c r="AE37" s="310"/>
      <c r="AF37" s="310"/>
      <c r="AG37" s="443">
        <v>932295</v>
      </c>
      <c r="AH37" s="310"/>
      <c r="AI37" s="310"/>
      <c r="AJ37" s="310"/>
      <c r="AK37" s="310"/>
      <c r="AL37" s="310"/>
      <c r="AM37" s="310"/>
      <c r="AN37" s="310"/>
      <c r="AO37" s="310"/>
      <c r="AP37" s="310" t="s">
        <v>273</v>
      </c>
      <c r="AQ37" s="310"/>
      <c r="AR37" s="310"/>
      <c r="AS37" s="310"/>
      <c r="AT37" s="310"/>
      <c r="AU37" s="310"/>
      <c r="AV37" s="310"/>
      <c r="AW37" s="310"/>
      <c r="AX37" s="308">
        <v>-873800</v>
      </c>
      <c r="AY37" s="309"/>
      <c r="AZ37" s="309"/>
      <c r="BA37" s="309"/>
      <c r="BB37" s="309"/>
      <c r="BC37" s="309"/>
      <c r="BD37" s="309"/>
      <c r="BE37" s="309"/>
      <c r="BF37" s="308" t="s">
        <v>273</v>
      </c>
      <c r="BG37" s="309"/>
      <c r="BH37" s="309"/>
      <c r="BI37" s="309"/>
      <c r="BJ37" s="309"/>
      <c r="BK37" s="309"/>
      <c r="BL37" s="309"/>
      <c r="BM37" s="309"/>
      <c r="BN37" s="443" t="s">
        <v>273</v>
      </c>
      <c r="BO37" s="310"/>
      <c r="BP37" s="310"/>
      <c r="BQ37" s="310"/>
      <c r="BR37" s="310"/>
      <c r="BS37" s="310"/>
      <c r="BT37" s="310"/>
      <c r="BU37" s="310"/>
      <c r="BV37" s="310">
        <f>X37+AG37+AX37</f>
        <v>161222</v>
      </c>
      <c r="BW37" s="310"/>
      <c r="BX37" s="310"/>
      <c r="BY37" s="310"/>
      <c r="BZ37" s="310"/>
      <c r="CA37" s="310"/>
      <c r="CB37" s="310"/>
      <c r="CC37" s="310"/>
      <c r="CD37" s="459"/>
    </row>
    <row r="38" spans="1:82" ht="13.5" x14ac:dyDescent="0.2">
      <c r="A38" s="422" t="s">
        <v>293</v>
      </c>
      <c r="B38" s="423"/>
      <c r="C38" s="423"/>
      <c r="D38" s="423"/>
      <c r="E38" s="423"/>
      <c r="F38" s="423"/>
      <c r="G38" s="423"/>
      <c r="H38" s="423"/>
      <c r="I38" s="423"/>
      <c r="J38" s="423"/>
      <c r="K38" s="423"/>
      <c r="L38" s="423"/>
      <c r="M38" s="456"/>
      <c r="N38" s="457"/>
      <c r="O38" s="457"/>
      <c r="P38" s="458"/>
      <c r="Q38" s="15"/>
      <c r="R38" s="6"/>
      <c r="S38" s="14" t="s">
        <v>212</v>
      </c>
      <c r="T38" s="82" t="s">
        <v>270</v>
      </c>
      <c r="U38" s="82"/>
      <c r="V38" s="6" t="s">
        <v>13</v>
      </c>
      <c r="W38" s="6"/>
      <c r="X38" s="313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4"/>
      <c r="AL38" s="314"/>
      <c r="AM38" s="314"/>
      <c r="AN38" s="314"/>
      <c r="AO38" s="314"/>
      <c r="AP38" s="314"/>
      <c r="AQ38" s="314"/>
      <c r="AR38" s="314"/>
      <c r="AS38" s="314"/>
      <c r="AT38" s="314"/>
      <c r="AU38" s="314"/>
      <c r="AV38" s="314"/>
      <c r="AW38" s="314"/>
      <c r="AX38" s="315"/>
      <c r="AY38" s="315"/>
      <c r="AZ38" s="315"/>
      <c r="BA38" s="315"/>
      <c r="BB38" s="315"/>
      <c r="BC38" s="315"/>
      <c r="BD38" s="315"/>
      <c r="BE38" s="315"/>
      <c r="BF38" s="315"/>
      <c r="BG38" s="315"/>
      <c r="BH38" s="315"/>
      <c r="BI38" s="315"/>
      <c r="BJ38" s="315"/>
      <c r="BK38" s="315"/>
      <c r="BL38" s="315"/>
      <c r="BM38" s="315"/>
      <c r="BN38" s="314"/>
      <c r="BO38" s="314"/>
      <c r="BP38" s="314"/>
      <c r="BQ38" s="314"/>
      <c r="BR38" s="314"/>
      <c r="BS38" s="314"/>
      <c r="BT38" s="314"/>
      <c r="BU38" s="314"/>
      <c r="BV38" s="314"/>
      <c r="BW38" s="314"/>
      <c r="BX38" s="314"/>
      <c r="BY38" s="314"/>
      <c r="BZ38" s="314"/>
      <c r="CA38" s="314"/>
      <c r="CB38" s="314"/>
      <c r="CC38" s="314"/>
      <c r="CD38" s="461"/>
    </row>
    <row r="39" spans="1:82" ht="13.5" x14ac:dyDescent="0.2">
      <c r="A39" s="422"/>
      <c r="B39" s="423"/>
      <c r="C39" s="423"/>
      <c r="D39" s="423"/>
      <c r="E39" s="423"/>
      <c r="F39" s="423"/>
      <c r="G39" s="423"/>
      <c r="H39" s="423"/>
      <c r="I39" s="423"/>
      <c r="J39" s="423"/>
      <c r="K39" s="423"/>
      <c r="L39" s="423"/>
      <c r="M39" s="180"/>
      <c r="N39" s="181"/>
      <c r="O39" s="181"/>
      <c r="P39" s="283"/>
      <c r="Q39" s="15"/>
      <c r="R39" s="6"/>
      <c r="S39" s="14" t="s">
        <v>212</v>
      </c>
      <c r="T39" s="82" t="s">
        <v>271</v>
      </c>
      <c r="U39" s="82"/>
      <c r="V39" s="6" t="s">
        <v>14</v>
      </c>
      <c r="W39" s="6"/>
      <c r="X39" s="312">
        <v>118676</v>
      </c>
      <c r="Y39" s="310"/>
      <c r="Z39" s="310"/>
      <c r="AA39" s="310"/>
      <c r="AB39" s="310"/>
      <c r="AC39" s="310"/>
      <c r="AD39" s="310"/>
      <c r="AE39" s="310"/>
      <c r="AF39" s="310"/>
      <c r="AG39" s="443">
        <v>636654</v>
      </c>
      <c r="AH39" s="310"/>
      <c r="AI39" s="310"/>
      <c r="AJ39" s="310"/>
      <c r="AK39" s="310"/>
      <c r="AL39" s="310"/>
      <c r="AM39" s="310"/>
      <c r="AN39" s="310"/>
      <c r="AO39" s="310"/>
      <c r="AP39" s="310" t="s">
        <v>273</v>
      </c>
      <c r="AQ39" s="310"/>
      <c r="AR39" s="310"/>
      <c r="AS39" s="310"/>
      <c r="AT39" s="310"/>
      <c r="AU39" s="310"/>
      <c r="AV39" s="310"/>
      <c r="AW39" s="310"/>
      <c r="AX39" s="308">
        <v>-652603</v>
      </c>
      <c r="AY39" s="309"/>
      <c r="AZ39" s="309"/>
      <c r="BA39" s="309"/>
      <c r="BB39" s="309"/>
      <c r="BC39" s="309"/>
      <c r="BD39" s="309"/>
      <c r="BE39" s="309"/>
      <c r="BF39" s="308" t="s">
        <v>273</v>
      </c>
      <c r="BG39" s="309"/>
      <c r="BH39" s="309"/>
      <c r="BI39" s="309"/>
      <c r="BJ39" s="309"/>
      <c r="BK39" s="309"/>
      <c r="BL39" s="309"/>
      <c r="BM39" s="309"/>
      <c r="BN39" s="443" t="s">
        <v>273</v>
      </c>
      <c r="BO39" s="310"/>
      <c r="BP39" s="310"/>
      <c r="BQ39" s="310"/>
      <c r="BR39" s="310"/>
      <c r="BS39" s="310"/>
      <c r="BT39" s="310"/>
      <c r="BU39" s="310"/>
      <c r="BV39" s="310">
        <f>X39+AG39+AX39</f>
        <v>102727</v>
      </c>
      <c r="BW39" s="310"/>
      <c r="BX39" s="310"/>
      <c r="BY39" s="310"/>
      <c r="BZ39" s="310"/>
      <c r="CA39" s="310"/>
      <c r="CB39" s="310"/>
      <c r="CC39" s="310"/>
      <c r="CD39" s="459"/>
    </row>
    <row r="40" spans="1:82" ht="13.5" customHeight="1" x14ac:dyDescent="0.2">
      <c r="A40" s="419" t="s">
        <v>294</v>
      </c>
      <c r="B40" s="420"/>
      <c r="C40" s="420"/>
      <c r="D40" s="420"/>
      <c r="E40" s="420"/>
      <c r="F40" s="420"/>
      <c r="G40" s="420"/>
      <c r="H40" s="420"/>
      <c r="I40" s="420"/>
      <c r="J40" s="420"/>
      <c r="K40" s="420"/>
      <c r="L40" s="421"/>
      <c r="M40" s="456"/>
      <c r="N40" s="457"/>
      <c r="O40" s="457"/>
      <c r="P40" s="458"/>
      <c r="Q40" s="34"/>
      <c r="R40" s="13"/>
      <c r="S40" s="35" t="s">
        <v>212</v>
      </c>
      <c r="T40" s="176" t="s">
        <v>270</v>
      </c>
      <c r="U40" s="176"/>
      <c r="V40" s="13" t="s">
        <v>13</v>
      </c>
      <c r="W40" s="13"/>
      <c r="X40" s="312">
        <f>BV41</f>
        <v>5</v>
      </c>
      <c r="Y40" s="310"/>
      <c r="Z40" s="310"/>
      <c r="AA40" s="310"/>
      <c r="AB40" s="310"/>
      <c r="AC40" s="310"/>
      <c r="AD40" s="310"/>
      <c r="AE40" s="310"/>
      <c r="AF40" s="310"/>
      <c r="AG40" s="443">
        <v>5653</v>
      </c>
      <c r="AH40" s="310"/>
      <c r="AI40" s="310"/>
      <c r="AJ40" s="310"/>
      <c r="AK40" s="310"/>
      <c r="AL40" s="310"/>
      <c r="AM40" s="310"/>
      <c r="AN40" s="310"/>
      <c r="AO40" s="310"/>
      <c r="AP40" s="310" t="s">
        <v>273</v>
      </c>
      <c r="AQ40" s="310"/>
      <c r="AR40" s="310"/>
      <c r="AS40" s="310"/>
      <c r="AT40" s="310"/>
      <c r="AU40" s="310"/>
      <c r="AV40" s="310"/>
      <c r="AW40" s="310"/>
      <c r="AX40" s="308">
        <v>-5658</v>
      </c>
      <c r="AY40" s="309"/>
      <c r="AZ40" s="309"/>
      <c r="BA40" s="309"/>
      <c r="BB40" s="309"/>
      <c r="BC40" s="309"/>
      <c r="BD40" s="309"/>
      <c r="BE40" s="309"/>
      <c r="BF40" s="308" t="s">
        <v>273</v>
      </c>
      <c r="BG40" s="309"/>
      <c r="BH40" s="309"/>
      <c r="BI40" s="309"/>
      <c r="BJ40" s="309"/>
      <c r="BK40" s="309"/>
      <c r="BL40" s="309"/>
      <c r="BM40" s="309"/>
      <c r="BN40" s="443" t="s">
        <v>273</v>
      </c>
      <c r="BO40" s="310"/>
      <c r="BP40" s="310"/>
      <c r="BQ40" s="310"/>
      <c r="BR40" s="310"/>
      <c r="BS40" s="310"/>
      <c r="BT40" s="310"/>
      <c r="BU40" s="310"/>
      <c r="BV40" s="310">
        <f>X40+AG40+AX40</f>
        <v>0</v>
      </c>
      <c r="BW40" s="310"/>
      <c r="BX40" s="310"/>
      <c r="BY40" s="310"/>
      <c r="BZ40" s="310"/>
      <c r="CA40" s="310"/>
      <c r="CB40" s="310"/>
      <c r="CC40" s="310"/>
      <c r="CD40" s="459"/>
    </row>
    <row r="41" spans="1:82" ht="13.5" x14ac:dyDescent="0.2">
      <c r="A41" s="425"/>
      <c r="B41" s="426"/>
      <c r="C41" s="426"/>
      <c r="D41" s="426"/>
      <c r="E41" s="426"/>
      <c r="F41" s="426"/>
      <c r="G41" s="426"/>
      <c r="H41" s="426"/>
      <c r="I41" s="426"/>
      <c r="J41" s="426"/>
      <c r="K41" s="426"/>
      <c r="L41" s="427"/>
      <c r="M41" s="180"/>
      <c r="N41" s="181"/>
      <c r="O41" s="181"/>
      <c r="P41" s="283"/>
      <c r="Q41" s="62"/>
      <c r="R41" s="63"/>
      <c r="S41" s="64" t="s">
        <v>212</v>
      </c>
      <c r="T41" s="82" t="s">
        <v>271</v>
      </c>
      <c r="U41" s="82"/>
      <c r="V41" s="63" t="s">
        <v>14</v>
      </c>
      <c r="W41" s="63"/>
      <c r="X41" s="219">
        <v>0</v>
      </c>
      <c r="Y41" s="214"/>
      <c r="Z41" s="214"/>
      <c r="AA41" s="214"/>
      <c r="AB41" s="214"/>
      <c r="AC41" s="214"/>
      <c r="AD41" s="214"/>
      <c r="AE41" s="214"/>
      <c r="AF41" s="214"/>
      <c r="AG41" s="213">
        <v>25471</v>
      </c>
      <c r="AH41" s="214"/>
      <c r="AI41" s="214"/>
      <c r="AJ41" s="214"/>
      <c r="AK41" s="214"/>
      <c r="AL41" s="214"/>
      <c r="AM41" s="214"/>
      <c r="AN41" s="214"/>
      <c r="AO41" s="214"/>
      <c r="AP41" s="214" t="s">
        <v>273</v>
      </c>
      <c r="AQ41" s="214"/>
      <c r="AR41" s="214"/>
      <c r="AS41" s="214"/>
      <c r="AT41" s="214"/>
      <c r="AU41" s="214"/>
      <c r="AV41" s="214"/>
      <c r="AW41" s="214"/>
      <c r="AX41" s="305">
        <v>-25466</v>
      </c>
      <c r="AY41" s="306"/>
      <c r="AZ41" s="306"/>
      <c r="BA41" s="306"/>
      <c r="BB41" s="306"/>
      <c r="BC41" s="306"/>
      <c r="BD41" s="306"/>
      <c r="BE41" s="306"/>
      <c r="BF41" s="305" t="s">
        <v>273</v>
      </c>
      <c r="BG41" s="306"/>
      <c r="BH41" s="306"/>
      <c r="BI41" s="306"/>
      <c r="BJ41" s="306"/>
      <c r="BK41" s="306"/>
      <c r="BL41" s="306"/>
      <c r="BM41" s="306"/>
      <c r="BN41" s="213" t="s">
        <v>273</v>
      </c>
      <c r="BO41" s="214"/>
      <c r="BP41" s="214"/>
      <c r="BQ41" s="214"/>
      <c r="BR41" s="214"/>
      <c r="BS41" s="214"/>
      <c r="BT41" s="214"/>
      <c r="BU41" s="214"/>
      <c r="BV41" s="214">
        <v>5</v>
      </c>
      <c r="BW41" s="214"/>
      <c r="BX41" s="214"/>
      <c r="BY41" s="214"/>
      <c r="BZ41" s="214"/>
      <c r="CA41" s="214"/>
      <c r="CB41" s="214"/>
      <c r="CC41" s="214"/>
      <c r="CD41" s="215"/>
    </row>
    <row r="42" spans="1:82" ht="13.5" customHeight="1" x14ac:dyDescent="0.2">
      <c r="A42" s="419" t="s">
        <v>295</v>
      </c>
      <c r="B42" s="420"/>
      <c r="C42" s="420"/>
      <c r="D42" s="420"/>
      <c r="E42" s="420"/>
      <c r="F42" s="420"/>
      <c r="G42" s="420"/>
      <c r="H42" s="420"/>
      <c r="I42" s="420"/>
      <c r="J42" s="420"/>
      <c r="K42" s="420"/>
      <c r="L42" s="421"/>
      <c r="M42" s="456"/>
      <c r="N42" s="457"/>
      <c r="O42" s="457"/>
      <c r="P42" s="458"/>
      <c r="Q42" s="34"/>
      <c r="R42" s="13"/>
      <c r="S42" s="35" t="s">
        <v>212</v>
      </c>
      <c r="T42" s="176" t="s">
        <v>270</v>
      </c>
      <c r="U42" s="176"/>
      <c r="V42" s="13" t="s">
        <v>13</v>
      </c>
      <c r="W42" s="13"/>
      <c r="X42" s="312">
        <f>BV43</f>
        <v>28157</v>
      </c>
      <c r="Y42" s="310"/>
      <c r="Z42" s="310"/>
      <c r="AA42" s="310"/>
      <c r="AB42" s="310"/>
      <c r="AC42" s="310"/>
      <c r="AD42" s="310"/>
      <c r="AE42" s="310"/>
      <c r="AF42" s="310"/>
      <c r="AG42" s="443">
        <v>540579</v>
      </c>
      <c r="AH42" s="310"/>
      <c r="AI42" s="310"/>
      <c r="AJ42" s="310"/>
      <c r="AK42" s="310"/>
      <c r="AL42" s="310"/>
      <c r="AM42" s="310"/>
      <c r="AN42" s="310"/>
      <c r="AO42" s="310"/>
      <c r="AP42" s="310" t="s">
        <v>273</v>
      </c>
      <c r="AQ42" s="310"/>
      <c r="AR42" s="310"/>
      <c r="AS42" s="310"/>
      <c r="AT42" s="310"/>
      <c r="AU42" s="310"/>
      <c r="AV42" s="310"/>
      <c r="AW42" s="310"/>
      <c r="AX42" s="308">
        <v>-549177</v>
      </c>
      <c r="AY42" s="309"/>
      <c r="AZ42" s="309"/>
      <c r="BA42" s="309"/>
      <c r="BB42" s="309"/>
      <c r="BC42" s="309"/>
      <c r="BD42" s="309"/>
      <c r="BE42" s="309"/>
      <c r="BF42" s="308" t="s">
        <v>273</v>
      </c>
      <c r="BG42" s="309"/>
      <c r="BH42" s="309"/>
      <c r="BI42" s="309"/>
      <c r="BJ42" s="309"/>
      <c r="BK42" s="309"/>
      <c r="BL42" s="309"/>
      <c r="BM42" s="309"/>
      <c r="BN42" s="443" t="s">
        <v>273</v>
      </c>
      <c r="BO42" s="310"/>
      <c r="BP42" s="310"/>
      <c r="BQ42" s="310"/>
      <c r="BR42" s="310"/>
      <c r="BS42" s="310"/>
      <c r="BT42" s="310"/>
      <c r="BU42" s="310"/>
      <c r="BV42" s="310">
        <f t="shared" ref="BV42:BV47" si="0">X42+AG42+AX42</f>
        <v>19559</v>
      </c>
      <c r="BW42" s="310"/>
      <c r="BX42" s="310"/>
      <c r="BY42" s="310"/>
      <c r="BZ42" s="310"/>
      <c r="CA42" s="310"/>
      <c r="CB42" s="310"/>
      <c r="CC42" s="310"/>
      <c r="CD42" s="459"/>
    </row>
    <row r="43" spans="1:82" ht="13.5" x14ac:dyDescent="0.2">
      <c r="A43" s="425"/>
      <c r="B43" s="426"/>
      <c r="C43" s="426"/>
      <c r="D43" s="426"/>
      <c r="E43" s="426"/>
      <c r="F43" s="426"/>
      <c r="G43" s="426"/>
      <c r="H43" s="426"/>
      <c r="I43" s="426"/>
      <c r="J43" s="426"/>
      <c r="K43" s="426"/>
      <c r="L43" s="427"/>
      <c r="M43" s="180"/>
      <c r="N43" s="181"/>
      <c r="O43" s="181"/>
      <c r="P43" s="283"/>
      <c r="Q43" s="62"/>
      <c r="R43" s="63"/>
      <c r="S43" s="64" t="s">
        <v>212</v>
      </c>
      <c r="T43" s="82" t="s">
        <v>271</v>
      </c>
      <c r="U43" s="82"/>
      <c r="V43" s="63" t="s">
        <v>14</v>
      </c>
      <c r="W43" s="63"/>
      <c r="X43" s="219">
        <v>30136</v>
      </c>
      <c r="Y43" s="214"/>
      <c r="Z43" s="214"/>
      <c r="AA43" s="214"/>
      <c r="AB43" s="214"/>
      <c r="AC43" s="214"/>
      <c r="AD43" s="214"/>
      <c r="AE43" s="214"/>
      <c r="AF43" s="214"/>
      <c r="AG43" s="213">
        <v>435974</v>
      </c>
      <c r="AH43" s="214"/>
      <c r="AI43" s="214"/>
      <c r="AJ43" s="214"/>
      <c r="AK43" s="214"/>
      <c r="AL43" s="214"/>
      <c r="AM43" s="214"/>
      <c r="AN43" s="214"/>
      <c r="AO43" s="214"/>
      <c r="AP43" s="214" t="s">
        <v>273</v>
      </c>
      <c r="AQ43" s="214"/>
      <c r="AR43" s="214"/>
      <c r="AS43" s="214"/>
      <c r="AT43" s="214"/>
      <c r="AU43" s="214"/>
      <c r="AV43" s="214"/>
      <c r="AW43" s="214"/>
      <c r="AX43" s="305">
        <v>-437953</v>
      </c>
      <c r="AY43" s="306"/>
      <c r="AZ43" s="306"/>
      <c r="BA43" s="306"/>
      <c r="BB43" s="306"/>
      <c r="BC43" s="306"/>
      <c r="BD43" s="306"/>
      <c r="BE43" s="306"/>
      <c r="BF43" s="305" t="s">
        <v>273</v>
      </c>
      <c r="BG43" s="306"/>
      <c r="BH43" s="306"/>
      <c r="BI43" s="306"/>
      <c r="BJ43" s="306"/>
      <c r="BK43" s="306"/>
      <c r="BL43" s="306"/>
      <c r="BM43" s="306"/>
      <c r="BN43" s="213" t="s">
        <v>273</v>
      </c>
      <c r="BO43" s="214"/>
      <c r="BP43" s="214"/>
      <c r="BQ43" s="214"/>
      <c r="BR43" s="214"/>
      <c r="BS43" s="214"/>
      <c r="BT43" s="214"/>
      <c r="BU43" s="214"/>
      <c r="BV43" s="214">
        <f t="shared" si="0"/>
        <v>28157</v>
      </c>
      <c r="BW43" s="214"/>
      <c r="BX43" s="214"/>
      <c r="BY43" s="214"/>
      <c r="BZ43" s="214"/>
      <c r="CA43" s="214"/>
      <c r="CB43" s="214"/>
      <c r="CC43" s="214"/>
      <c r="CD43" s="215"/>
    </row>
    <row r="44" spans="1:82" ht="13.5" customHeight="1" x14ac:dyDescent="0.2">
      <c r="A44" s="419" t="s">
        <v>296</v>
      </c>
      <c r="B44" s="420"/>
      <c r="C44" s="420"/>
      <c r="D44" s="420"/>
      <c r="E44" s="420"/>
      <c r="F44" s="420"/>
      <c r="G44" s="420"/>
      <c r="H44" s="420"/>
      <c r="I44" s="420"/>
      <c r="J44" s="420"/>
      <c r="K44" s="420"/>
      <c r="L44" s="421"/>
      <c r="M44" s="456"/>
      <c r="N44" s="457"/>
      <c r="O44" s="457"/>
      <c r="P44" s="458"/>
      <c r="Q44" s="34"/>
      <c r="R44" s="13"/>
      <c r="S44" s="35" t="s">
        <v>212</v>
      </c>
      <c r="T44" s="176" t="s">
        <v>270</v>
      </c>
      <c r="U44" s="176"/>
      <c r="V44" s="13" t="s">
        <v>13</v>
      </c>
      <c r="W44" s="13"/>
      <c r="X44" s="312">
        <f>BV45</f>
        <v>0</v>
      </c>
      <c r="Y44" s="310"/>
      <c r="Z44" s="310"/>
      <c r="AA44" s="310"/>
      <c r="AB44" s="310"/>
      <c r="AC44" s="310"/>
      <c r="AD44" s="310"/>
      <c r="AE44" s="310"/>
      <c r="AF44" s="310"/>
      <c r="AG44" s="443">
        <v>323815</v>
      </c>
      <c r="AH44" s="310"/>
      <c r="AI44" s="310"/>
      <c r="AJ44" s="310"/>
      <c r="AK44" s="310"/>
      <c r="AL44" s="310"/>
      <c r="AM44" s="310"/>
      <c r="AN44" s="310"/>
      <c r="AO44" s="310"/>
      <c r="AP44" s="310" t="s">
        <v>273</v>
      </c>
      <c r="AQ44" s="310"/>
      <c r="AR44" s="310"/>
      <c r="AS44" s="310"/>
      <c r="AT44" s="310"/>
      <c r="AU44" s="310"/>
      <c r="AV44" s="310"/>
      <c r="AW44" s="310"/>
      <c r="AX44" s="308">
        <v>-165815</v>
      </c>
      <c r="AY44" s="309"/>
      <c r="AZ44" s="309"/>
      <c r="BA44" s="309"/>
      <c r="BB44" s="309"/>
      <c r="BC44" s="309"/>
      <c r="BD44" s="309"/>
      <c r="BE44" s="309"/>
      <c r="BF44" s="308" t="s">
        <v>273</v>
      </c>
      <c r="BG44" s="309"/>
      <c r="BH44" s="309"/>
      <c r="BI44" s="309"/>
      <c r="BJ44" s="309"/>
      <c r="BK44" s="309"/>
      <c r="BL44" s="309"/>
      <c r="BM44" s="309"/>
      <c r="BN44" s="443" t="s">
        <v>273</v>
      </c>
      <c r="BO44" s="310"/>
      <c r="BP44" s="310"/>
      <c r="BQ44" s="310"/>
      <c r="BR44" s="310"/>
      <c r="BS44" s="310"/>
      <c r="BT44" s="310"/>
      <c r="BU44" s="310"/>
      <c r="BV44" s="310">
        <f t="shared" si="0"/>
        <v>158000</v>
      </c>
      <c r="BW44" s="310"/>
      <c r="BX44" s="310"/>
      <c r="BY44" s="310"/>
      <c r="BZ44" s="310"/>
      <c r="CA44" s="310"/>
      <c r="CB44" s="310"/>
      <c r="CC44" s="310"/>
      <c r="CD44" s="459"/>
    </row>
    <row r="45" spans="1:82" ht="13.5" x14ac:dyDescent="0.2">
      <c r="A45" s="425"/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7"/>
      <c r="M45" s="180"/>
      <c r="N45" s="181"/>
      <c r="O45" s="181"/>
      <c r="P45" s="283"/>
      <c r="Q45" s="62"/>
      <c r="R45" s="63"/>
      <c r="S45" s="64" t="s">
        <v>212</v>
      </c>
      <c r="T45" s="82" t="s">
        <v>271</v>
      </c>
      <c r="U45" s="82"/>
      <c r="V45" s="63" t="s">
        <v>14</v>
      </c>
      <c r="W45" s="63"/>
      <c r="X45" s="219">
        <v>47425</v>
      </c>
      <c r="Y45" s="214"/>
      <c r="Z45" s="214"/>
      <c r="AA45" s="214"/>
      <c r="AB45" s="214"/>
      <c r="AC45" s="214"/>
      <c r="AD45" s="214"/>
      <c r="AE45" s="214"/>
      <c r="AF45" s="214"/>
      <c r="AG45" s="213">
        <v>16626</v>
      </c>
      <c r="AH45" s="214"/>
      <c r="AI45" s="214"/>
      <c r="AJ45" s="214"/>
      <c r="AK45" s="214"/>
      <c r="AL45" s="214"/>
      <c r="AM45" s="214"/>
      <c r="AN45" s="214"/>
      <c r="AO45" s="214"/>
      <c r="AP45" s="214" t="s">
        <v>273</v>
      </c>
      <c r="AQ45" s="214"/>
      <c r="AR45" s="214"/>
      <c r="AS45" s="214"/>
      <c r="AT45" s="214"/>
      <c r="AU45" s="214"/>
      <c r="AV45" s="214"/>
      <c r="AW45" s="214"/>
      <c r="AX45" s="305">
        <v>-64051</v>
      </c>
      <c r="AY45" s="306"/>
      <c r="AZ45" s="306"/>
      <c r="BA45" s="306"/>
      <c r="BB45" s="306"/>
      <c r="BC45" s="306"/>
      <c r="BD45" s="306"/>
      <c r="BE45" s="306"/>
      <c r="BF45" s="305" t="s">
        <v>273</v>
      </c>
      <c r="BG45" s="306"/>
      <c r="BH45" s="306"/>
      <c r="BI45" s="306"/>
      <c r="BJ45" s="306"/>
      <c r="BK45" s="306"/>
      <c r="BL45" s="306"/>
      <c r="BM45" s="306"/>
      <c r="BN45" s="213" t="s">
        <v>273</v>
      </c>
      <c r="BO45" s="214"/>
      <c r="BP45" s="214"/>
      <c r="BQ45" s="214"/>
      <c r="BR45" s="214"/>
      <c r="BS45" s="214"/>
      <c r="BT45" s="214"/>
      <c r="BU45" s="214"/>
      <c r="BV45" s="214">
        <f t="shared" si="0"/>
        <v>0</v>
      </c>
      <c r="BW45" s="214"/>
      <c r="BX45" s="214"/>
      <c r="BY45" s="214"/>
      <c r="BZ45" s="214"/>
      <c r="CA45" s="214"/>
      <c r="CB45" s="214"/>
      <c r="CC45" s="214"/>
      <c r="CD45" s="215"/>
    </row>
    <row r="46" spans="1:82" ht="13.5" customHeight="1" x14ac:dyDescent="0.2">
      <c r="A46" s="419" t="s">
        <v>297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1"/>
      <c r="M46" s="456"/>
      <c r="N46" s="457"/>
      <c r="O46" s="457"/>
      <c r="P46" s="458"/>
      <c r="Q46" s="34"/>
      <c r="R46" s="13"/>
      <c r="S46" s="35" t="s">
        <v>212</v>
      </c>
      <c r="T46" s="176" t="s">
        <v>270</v>
      </c>
      <c r="U46" s="176"/>
      <c r="V46" s="13" t="s">
        <v>13</v>
      </c>
      <c r="W46" s="13"/>
      <c r="X46" s="312">
        <f>BV47</f>
        <v>41545</v>
      </c>
      <c r="Y46" s="310"/>
      <c r="Z46" s="310"/>
      <c r="AA46" s="310"/>
      <c r="AB46" s="310"/>
      <c r="AC46" s="310"/>
      <c r="AD46" s="310"/>
      <c r="AE46" s="310"/>
      <c r="AF46" s="310"/>
      <c r="AG46" s="443">
        <v>552697</v>
      </c>
      <c r="AH46" s="310"/>
      <c r="AI46" s="310"/>
      <c r="AJ46" s="310"/>
      <c r="AK46" s="310"/>
      <c r="AL46" s="310"/>
      <c r="AM46" s="310"/>
      <c r="AN46" s="310"/>
      <c r="AO46" s="310"/>
      <c r="AP46" s="310" t="s">
        <v>273</v>
      </c>
      <c r="AQ46" s="310"/>
      <c r="AR46" s="310"/>
      <c r="AS46" s="310"/>
      <c r="AT46" s="310"/>
      <c r="AU46" s="310"/>
      <c r="AV46" s="310"/>
      <c r="AW46" s="310"/>
      <c r="AX46" s="308">
        <v>-542309</v>
      </c>
      <c r="AY46" s="309"/>
      <c r="AZ46" s="309"/>
      <c r="BA46" s="309"/>
      <c r="BB46" s="309"/>
      <c r="BC46" s="309"/>
      <c r="BD46" s="309"/>
      <c r="BE46" s="309"/>
      <c r="BF46" s="308" t="s">
        <v>273</v>
      </c>
      <c r="BG46" s="309"/>
      <c r="BH46" s="309"/>
      <c r="BI46" s="309"/>
      <c r="BJ46" s="309"/>
      <c r="BK46" s="309"/>
      <c r="BL46" s="309"/>
      <c r="BM46" s="309"/>
      <c r="BN46" s="443" t="s">
        <v>273</v>
      </c>
      <c r="BO46" s="310"/>
      <c r="BP46" s="310"/>
      <c r="BQ46" s="310"/>
      <c r="BR46" s="310"/>
      <c r="BS46" s="310"/>
      <c r="BT46" s="310"/>
      <c r="BU46" s="310"/>
      <c r="BV46" s="310">
        <f t="shared" si="0"/>
        <v>51933</v>
      </c>
      <c r="BW46" s="310"/>
      <c r="BX46" s="310"/>
      <c r="BY46" s="310"/>
      <c r="BZ46" s="310"/>
      <c r="CA46" s="310"/>
      <c r="CB46" s="310"/>
      <c r="CC46" s="310"/>
      <c r="CD46" s="459"/>
    </row>
    <row r="47" spans="1:82" ht="13.5" x14ac:dyDescent="0.2">
      <c r="A47" s="425"/>
      <c r="B47" s="426"/>
      <c r="C47" s="426"/>
      <c r="D47" s="426"/>
      <c r="E47" s="426"/>
      <c r="F47" s="426"/>
      <c r="G47" s="426"/>
      <c r="H47" s="426"/>
      <c r="I47" s="426"/>
      <c r="J47" s="426"/>
      <c r="K47" s="426"/>
      <c r="L47" s="427"/>
      <c r="M47" s="180"/>
      <c r="N47" s="181"/>
      <c r="O47" s="181"/>
      <c r="P47" s="283"/>
      <c r="Q47" s="62"/>
      <c r="R47" s="63"/>
      <c r="S47" s="64" t="s">
        <v>212</v>
      </c>
      <c r="T47" s="82" t="s">
        <v>271</v>
      </c>
      <c r="U47" s="82"/>
      <c r="V47" s="63" t="s">
        <v>14</v>
      </c>
      <c r="W47" s="63"/>
      <c r="X47" s="219">
        <v>36232</v>
      </c>
      <c r="Y47" s="214"/>
      <c r="Z47" s="214"/>
      <c r="AA47" s="214"/>
      <c r="AB47" s="214"/>
      <c r="AC47" s="214"/>
      <c r="AD47" s="214"/>
      <c r="AE47" s="214"/>
      <c r="AF47" s="214"/>
      <c r="AG47" s="213">
        <v>519039</v>
      </c>
      <c r="AH47" s="214"/>
      <c r="AI47" s="214"/>
      <c r="AJ47" s="214"/>
      <c r="AK47" s="214"/>
      <c r="AL47" s="214"/>
      <c r="AM47" s="214"/>
      <c r="AN47" s="214"/>
      <c r="AO47" s="214"/>
      <c r="AP47" s="214" t="s">
        <v>273</v>
      </c>
      <c r="AQ47" s="214"/>
      <c r="AR47" s="214"/>
      <c r="AS47" s="214"/>
      <c r="AT47" s="214"/>
      <c r="AU47" s="214"/>
      <c r="AV47" s="214"/>
      <c r="AW47" s="214"/>
      <c r="AX47" s="305">
        <v>-513726</v>
      </c>
      <c r="AY47" s="306"/>
      <c r="AZ47" s="306"/>
      <c r="BA47" s="306"/>
      <c r="BB47" s="306"/>
      <c r="BC47" s="306"/>
      <c r="BD47" s="306"/>
      <c r="BE47" s="306"/>
      <c r="BF47" s="305" t="s">
        <v>273</v>
      </c>
      <c r="BG47" s="306"/>
      <c r="BH47" s="306"/>
      <c r="BI47" s="306"/>
      <c r="BJ47" s="306"/>
      <c r="BK47" s="306"/>
      <c r="BL47" s="306"/>
      <c r="BM47" s="306"/>
      <c r="BN47" s="213" t="s">
        <v>273</v>
      </c>
      <c r="BO47" s="214"/>
      <c r="BP47" s="214"/>
      <c r="BQ47" s="214"/>
      <c r="BR47" s="214"/>
      <c r="BS47" s="214"/>
      <c r="BT47" s="214"/>
      <c r="BU47" s="214"/>
      <c r="BV47" s="214">
        <f t="shared" si="0"/>
        <v>41545</v>
      </c>
      <c r="BW47" s="214"/>
      <c r="BX47" s="214"/>
      <c r="BY47" s="214"/>
      <c r="BZ47" s="214"/>
      <c r="CA47" s="214"/>
      <c r="CB47" s="214"/>
      <c r="CC47" s="214"/>
      <c r="CD47" s="215"/>
    </row>
    <row r="48" spans="1:82" ht="13.5" x14ac:dyDescent="0.2">
      <c r="A48" s="140" t="s">
        <v>159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394">
        <v>5550</v>
      </c>
      <c r="N48" s="395"/>
      <c r="O48" s="395"/>
      <c r="P48" s="396"/>
      <c r="Q48" s="15"/>
      <c r="R48" s="6"/>
      <c r="S48" s="14" t="s">
        <v>212</v>
      </c>
      <c r="T48" s="82" t="s">
        <v>270</v>
      </c>
      <c r="U48" s="82"/>
      <c r="V48" s="6" t="s">
        <v>13</v>
      </c>
      <c r="W48" s="6"/>
      <c r="X48" s="322">
        <f>X25+X33</f>
        <v>470262</v>
      </c>
      <c r="Y48" s="318"/>
      <c r="Z48" s="318"/>
      <c r="AA48" s="318"/>
      <c r="AB48" s="318"/>
      <c r="AC48" s="318"/>
      <c r="AD48" s="318"/>
      <c r="AE48" s="318"/>
      <c r="AF48" s="318"/>
      <c r="AG48" s="444">
        <f>AG25+AG33</f>
        <v>2884634</v>
      </c>
      <c r="AH48" s="444"/>
      <c r="AI48" s="444"/>
      <c r="AJ48" s="444"/>
      <c r="AK48" s="444"/>
      <c r="AL48" s="444"/>
      <c r="AM48" s="444"/>
      <c r="AN48" s="444"/>
      <c r="AO48" s="444"/>
      <c r="AP48" s="318" t="s">
        <v>273</v>
      </c>
      <c r="AQ48" s="318"/>
      <c r="AR48" s="318"/>
      <c r="AS48" s="318"/>
      <c r="AT48" s="318"/>
      <c r="AU48" s="318"/>
      <c r="AV48" s="318"/>
      <c r="AW48" s="318"/>
      <c r="AX48" s="323">
        <f>AX25+AX33</f>
        <v>-2725057</v>
      </c>
      <c r="AY48" s="323"/>
      <c r="AZ48" s="323"/>
      <c r="BA48" s="323"/>
      <c r="BB48" s="323"/>
      <c r="BC48" s="323"/>
      <c r="BD48" s="323"/>
      <c r="BE48" s="323"/>
      <c r="BF48" s="323" t="s">
        <v>273</v>
      </c>
      <c r="BG48" s="323"/>
      <c r="BH48" s="323"/>
      <c r="BI48" s="323"/>
      <c r="BJ48" s="323"/>
      <c r="BK48" s="323"/>
      <c r="BL48" s="323"/>
      <c r="BM48" s="323"/>
      <c r="BN48" s="318" t="s">
        <v>118</v>
      </c>
      <c r="BO48" s="444"/>
      <c r="BP48" s="444"/>
      <c r="BQ48" s="444"/>
      <c r="BR48" s="444"/>
      <c r="BS48" s="444"/>
      <c r="BT48" s="444"/>
      <c r="BU48" s="444"/>
      <c r="BV48" s="318">
        <f>BV25+BV33</f>
        <v>629839</v>
      </c>
      <c r="BW48" s="318"/>
      <c r="BX48" s="318"/>
      <c r="BY48" s="318"/>
      <c r="BZ48" s="318"/>
      <c r="CA48" s="318"/>
      <c r="CB48" s="318"/>
      <c r="CC48" s="318"/>
      <c r="CD48" s="460"/>
    </row>
    <row r="49" spans="1:82" ht="3" customHeight="1" x14ac:dyDescent="0.2">
      <c r="A49" s="142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394"/>
      <c r="N49" s="395"/>
      <c r="O49" s="395"/>
      <c r="P49" s="396"/>
      <c r="Q49" s="242"/>
      <c r="R49" s="147"/>
      <c r="S49" s="147"/>
      <c r="T49" s="147"/>
      <c r="U49" s="147"/>
      <c r="V49" s="147"/>
      <c r="W49" s="147"/>
      <c r="X49" s="322"/>
      <c r="Y49" s="318"/>
      <c r="Z49" s="318"/>
      <c r="AA49" s="318"/>
      <c r="AB49" s="318"/>
      <c r="AC49" s="318"/>
      <c r="AD49" s="318"/>
      <c r="AE49" s="318"/>
      <c r="AF49" s="318"/>
      <c r="AG49" s="444"/>
      <c r="AH49" s="444"/>
      <c r="AI49" s="444"/>
      <c r="AJ49" s="444"/>
      <c r="AK49" s="444"/>
      <c r="AL49" s="444"/>
      <c r="AM49" s="444"/>
      <c r="AN49" s="444"/>
      <c r="AO49" s="444"/>
      <c r="AP49" s="318"/>
      <c r="AQ49" s="318"/>
      <c r="AR49" s="318"/>
      <c r="AS49" s="318"/>
      <c r="AT49" s="318"/>
      <c r="AU49" s="318"/>
      <c r="AV49" s="318"/>
      <c r="AW49" s="318"/>
      <c r="AX49" s="323"/>
      <c r="AY49" s="323"/>
      <c r="AZ49" s="323"/>
      <c r="BA49" s="323"/>
      <c r="BB49" s="323"/>
      <c r="BC49" s="323"/>
      <c r="BD49" s="323"/>
      <c r="BE49" s="323"/>
      <c r="BF49" s="323"/>
      <c r="BG49" s="323"/>
      <c r="BH49" s="323"/>
      <c r="BI49" s="323"/>
      <c r="BJ49" s="323"/>
      <c r="BK49" s="323"/>
      <c r="BL49" s="323"/>
      <c r="BM49" s="323"/>
      <c r="BN49" s="444"/>
      <c r="BO49" s="444"/>
      <c r="BP49" s="444"/>
      <c r="BQ49" s="444"/>
      <c r="BR49" s="444"/>
      <c r="BS49" s="444"/>
      <c r="BT49" s="444"/>
      <c r="BU49" s="444"/>
      <c r="BV49" s="318"/>
      <c r="BW49" s="318"/>
      <c r="BX49" s="318"/>
      <c r="BY49" s="318"/>
      <c r="BZ49" s="318"/>
      <c r="CA49" s="318"/>
      <c r="CB49" s="318"/>
      <c r="CC49" s="318"/>
      <c r="CD49" s="460"/>
    </row>
    <row r="50" spans="1:82" ht="13.5" x14ac:dyDescent="0.2">
      <c r="A50" s="142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394">
        <v>5570</v>
      </c>
      <c r="N50" s="395"/>
      <c r="O50" s="395"/>
      <c r="P50" s="396"/>
      <c r="Q50" s="15"/>
      <c r="R50" s="6"/>
      <c r="S50" s="14" t="s">
        <v>212</v>
      </c>
      <c r="T50" s="82" t="s">
        <v>271</v>
      </c>
      <c r="U50" s="82"/>
      <c r="V50" s="6" t="s">
        <v>14</v>
      </c>
      <c r="W50" s="6"/>
      <c r="X50" s="312">
        <f>X27+X35</f>
        <v>618008</v>
      </c>
      <c r="Y50" s="310"/>
      <c r="Z50" s="310"/>
      <c r="AA50" s="310"/>
      <c r="AB50" s="310"/>
      <c r="AC50" s="310"/>
      <c r="AD50" s="310"/>
      <c r="AE50" s="310"/>
      <c r="AF50" s="310"/>
      <c r="AG50" s="443">
        <f>AG27+AG35</f>
        <v>2199474</v>
      </c>
      <c r="AH50" s="310"/>
      <c r="AI50" s="310"/>
      <c r="AJ50" s="310"/>
      <c r="AK50" s="310"/>
      <c r="AL50" s="310"/>
      <c r="AM50" s="310"/>
      <c r="AN50" s="310"/>
      <c r="AO50" s="310"/>
      <c r="AP50" s="310" t="s">
        <v>273</v>
      </c>
      <c r="AQ50" s="310"/>
      <c r="AR50" s="310"/>
      <c r="AS50" s="310"/>
      <c r="AT50" s="310"/>
      <c r="AU50" s="310"/>
      <c r="AV50" s="310"/>
      <c r="AW50" s="310"/>
      <c r="AX50" s="308">
        <f>AX27+AX35</f>
        <v>-2347220</v>
      </c>
      <c r="AY50" s="309"/>
      <c r="AZ50" s="309"/>
      <c r="BA50" s="309"/>
      <c r="BB50" s="309"/>
      <c r="BC50" s="309"/>
      <c r="BD50" s="309"/>
      <c r="BE50" s="309"/>
      <c r="BF50" s="308" t="s">
        <v>273</v>
      </c>
      <c r="BG50" s="309"/>
      <c r="BH50" s="309"/>
      <c r="BI50" s="309"/>
      <c r="BJ50" s="309"/>
      <c r="BK50" s="309"/>
      <c r="BL50" s="309"/>
      <c r="BM50" s="309"/>
      <c r="BN50" s="310" t="s">
        <v>118</v>
      </c>
      <c r="BO50" s="310"/>
      <c r="BP50" s="310"/>
      <c r="BQ50" s="310"/>
      <c r="BR50" s="310"/>
      <c r="BS50" s="310"/>
      <c r="BT50" s="310"/>
      <c r="BU50" s="310"/>
      <c r="BV50" s="310">
        <f>BV27+BV35</f>
        <v>470262</v>
      </c>
      <c r="BW50" s="310"/>
      <c r="BX50" s="310"/>
      <c r="BY50" s="310"/>
      <c r="BZ50" s="310"/>
      <c r="CA50" s="310"/>
      <c r="CB50" s="310"/>
      <c r="CC50" s="310"/>
      <c r="CD50" s="459"/>
    </row>
    <row r="51" spans="1:82" ht="3" customHeight="1" thickBot="1" x14ac:dyDescent="0.25">
      <c r="A51" s="144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394"/>
      <c r="N51" s="395"/>
      <c r="O51" s="395"/>
      <c r="P51" s="396"/>
      <c r="Q51" s="242"/>
      <c r="R51" s="147"/>
      <c r="S51" s="147"/>
      <c r="T51" s="147"/>
      <c r="U51" s="147"/>
      <c r="V51" s="147"/>
      <c r="W51" s="147"/>
      <c r="X51" s="441"/>
      <c r="Y51" s="442"/>
      <c r="Z51" s="442"/>
      <c r="AA51" s="442"/>
      <c r="AB51" s="442"/>
      <c r="AC51" s="442"/>
      <c r="AD51" s="442"/>
      <c r="AE51" s="442"/>
      <c r="AF51" s="442"/>
      <c r="AG51" s="442"/>
      <c r="AH51" s="442"/>
      <c r="AI51" s="442"/>
      <c r="AJ51" s="442"/>
      <c r="AK51" s="442"/>
      <c r="AL51" s="442"/>
      <c r="AM51" s="442"/>
      <c r="AN51" s="442"/>
      <c r="AO51" s="442"/>
      <c r="AP51" s="442"/>
      <c r="AQ51" s="442"/>
      <c r="AR51" s="442"/>
      <c r="AS51" s="442"/>
      <c r="AT51" s="442"/>
      <c r="AU51" s="442"/>
      <c r="AV51" s="442"/>
      <c r="AW51" s="442"/>
      <c r="AX51" s="439"/>
      <c r="AY51" s="439"/>
      <c r="AZ51" s="439"/>
      <c r="BA51" s="439"/>
      <c r="BB51" s="439"/>
      <c r="BC51" s="439"/>
      <c r="BD51" s="439"/>
      <c r="BE51" s="439"/>
      <c r="BF51" s="439"/>
      <c r="BG51" s="439"/>
      <c r="BH51" s="439"/>
      <c r="BI51" s="439"/>
      <c r="BJ51" s="439"/>
      <c r="BK51" s="439"/>
      <c r="BL51" s="439"/>
      <c r="BM51" s="439"/>
      <c r="BN51" s="442"/>
      <c r="BO51" s="442"/>
      <c r="BP51" s="442"/>
      <c r="BQ51" s="442"/>
      <c r="BR51" s="442"/>
      <c r="BS51" s="442"/>
      <c r="BT51" s="442"/>
      <c r="BU51" s="442"/>
      <c r="BV51" s="442"/>
      <c r="BW51" s="442"/>
      <c r="BX51" s="442"/>
      <c r="BY51" s="442"/>
      <c r="BZ51" s="442"/>
      <c r="CA51" s="442"/>
      <c r="CB51" s="442"/>
      <c r="CC51" s="442"/>
      <c r="CD51" s="462"/>
    </row>
  </sheetData>
  <mergeCells count="314">
    <mergeCell ref="A32:L32"/>
    <mergeCell ref="A30:L31"/>
    <mergeCell ref="M40:P40"/>
    <mergeCell ref="A42:L43"/>
    <mergeCell ref="M42:P42"/>
    <mergeCell ref="A44:L45"/>
    <mergeCell ref="M44:P44"/>
    <mergeCell ref="A46:L47"/>
    <mergeCell ref="M46:P46"/>
    <mergeCell ref="A40:L41"/>
    <mergeCell ref="AT7:BB7"/>
    <mergeCell ref="AK8:AS8"/>
    <mergeCell ref="AT8:BB8"/>
    <mergeCell ref="AT9:BB9"/>
    <mergeCell ref="AK9:AS9"/>
    <mergeCell ref="AK7:AS7"/>
    <mergeCell ref="O8:R8"/>
    <mergeCell ref="O9:R9"/>
    <mergeCell ref="O10:R10"/>
    <mergeCell ref="AT10:BB10"/>
    <mergeCell ref="Q20:W20"/>
    <mergeCell ref="M35:P36"/>
    <mergeCell ref="M37:P38"/>
    <mergeCell ref="M39:P39"/>
    <mergeCell ref="A33:L36"/>
    <mergeCell ref="A37:L37"/>
    <mergeCell ref="A22:L22"/>
    <mergeCell ref="Q22:W22"/>
    <mergeCell ref="M21:P21"/>
    <mergeCell ref="M22:P22"/>
    <mergeCell ref="M23:P23"/>
    <mergeCell ref="M24:P24"/>
    <mergeCell ref="A24:L24"/>
    <mergeCell ref="Q24:W24"/>
    <mergeCell ref="A25:L28"/>
    <mergeCell ref="T25:U25"/>
    <mergeCell ref="T33:U33"/>
    <mergeCell ref="T37:U37"/>
    <mergeCell ref="T38:U38"/>
    <mergeCell ref="M29:P30"/>
    <mergeCell ref="M31:P32"/>
    <mergeCell ref="M33:P34"/>
    <mergeCell ref="A38:L39"/>
    <mergeCell ref="A29:L29"/>
    <mergeCell ref="A6:N6"/>
    <mergeCell ref="S6:AJ6"/>
    <mergeCell ref="A21:L21"/>
    <mergeCell ref="Q21:W21"/>
    <mergeCell ref="X21:AF21"/>
    <mergeCell ref="AG21:AO21"/>
    <mergeCell ref="S7:AA7"/>
    <mergeCell ref="AB7:AJ7"/>
    <mergeCell ref="S8:AA8"/>
    <mergeCell ref="AB8:AJ8"/>
    <mergeCell ref="O6:R6"/>
    <mergeCell ref="A20:L20"/>
    <mergeCell ref="AB10:AJ10"/>
    <mergeCell ref="A18:L18"/>
    <mergeCell ref="Q18:W18"/>
    <mergeCell ref="X18:AF18"/>
    <mergeCell ref="AG18:BU18"/>
    <mergeCell ref="A19:L19"/>
    <mergeCell ref="Q19:W19"/>
    <mergeCell ref="A12:N12"/>
    <mergeCell ref="A13:N13"/>
    <mergeCell ref="O11:R13"/>
    <mergeCell ref="O7:R7"/>
    <mergeCell ref="M20:P20"/>
    <mergeCell ref="BV21:CD21"/>
    <mergeCell ref="BN20:BU20"/>
    <mergeCell ref="AX20:BE20"/>
    <mergeCell ref="AB9:AJ9"/>
    <mergeCell ref="A4:N4"/>
    <mergeCell ref="AK4:BB4"/>
    <mergeCell ref="X4:AG4"/>
    <mergeCell ref="BV20:CD20"/>
    <mergeCell ref="BF20:BM20"/>
    <mergeCell ref="S10:AA10"/>
    <mergeCell ref="AK10:AS10"/>
    <mergeCell ref="AK11:AS13"/>
    <mergeCell ref="X20:AF20"/>
    <mergeCell ref="AK6:BB6"/>
    <mergeCell ref="A10:N10"/>
    <mergeCell ref="A5:N5"/>
    <mergeCell ref="AA5:AB5"/>
    <mergeCell ref="AS5:AT5"/>
    <mergeCell ref="A7:N7"/>
    <mergeCell ref="A8:N8"/>
    <mergeCell ref="A9:N9"/>
    <mergeCell ref="S9:AA9"/>
    <mergeCell ref="O4:R4"/>
    <mergeCell ref="O5:R5"/>
    <mergeCell ref="AP21:AW21"/>
    <mergeCell ref="AX21:BE21"/>
    <mergeCell ref="BF21:BM21"/>
    <mergeCell ref="BN21:BU21"/>
    <mergeCell ref="S11:AA13"/>
    <mergeCell ref="O14:R14"/>
    <mergeCell ref="M18:P18"/>
    <mergeCell ref="M19:P19"/>
    <mergeCell ref="BV18:CD18"/>
    <mergeCell ref="AG20:AO20"/>
    <mergeCell ref="AP20:AW20"/>
    <mergeCell ref="AB11:AJ13"/>
    <mergeCell ref="AG19:AW19"/>
    <mergeCell ref="BN19:BU19"/>
    <mergeCell ref="BV19:CD19"/>
    <mergeCell ref="X19:AF19"/>
    <mergeCell ref="S14:AA14"/>
    <mergeCell ref="A11:N11"/>
    <mergeCell ref="AB14:AJ14"/>
    <mergeCell ref="AK14:AS14"/>
    <mergeCell ref="AT14:BB14"/>
    <mergeCell ref="A14:N14"/>
    <mergeCell ref="AT11:BB13"/>
    <mergeCell ref="AX19:BM19"/>
    <mergeCell ref="BV22:CD22"/>
    <mergeCell ref="A23:L23"/>
    <mergeCell ref="Q23:W23"/>
    <mergeCell ref="X23:AF23"/>
    <mergeCell ref="AG23:AO23"/>
    <mergeCell ref="AP23:AW23"/>
    <mergeCell ref="AX23:BE23"/>
    <mergeCell ref="BF23:BM23"/>
    <mergeCell ref="AX22:BE22"/>
    <mergeCell ref="BF22:BM22"/>
    <mergeCell ref="X22:AF22"/>
    <mergeCell ref="AG22:AO22"/>
    <mergeCell ref="AP22:AW22"/>
    <mergeCell ref="BN22:BU22"/>
    <mergeCell ref="X24:AF24"/>
    <mergeCell ref="BN23:BU23"/>
    <mergeCell ref="BN24:BU24"/>
    <mergeCell ref="BV24:CD24"/>
    <mergeCell ref="AG24:AO24"/>
    <mergeCell ref="AP24:AW24"/>
    <mergeCell ref="AX24:BE24"/>
    <mergeCell ref="BF24:BM24"/>
    <mergeCell ref="BV23:CD23"/>
    <mergeCell ref="X25:AF26"/>
    <mergeCell ref="Q26:W26"/>
    <mergeCell ref="T27:U27"/>
    <mergeCell ref="X27:AF28"/>
    <mergeCell ref="Q28:W28"/>
    <mergeCell ref="M25:P26"/>
    <mergeCell ref="M27:P28"/>
    <mergeCell ref="BV27:CD28"/>
    <mergeCell ref="AG27:AO28"/>
    <mergeCell ref="AP27:AW28"/>
    <mergeCell ref="AX27:BE28"/>
    <mergeCell ref="BF27:BM28"/>
    <mergeCell ref="BV29:CD30"/>
    <mergeCell ref="BN25:BU26"/>
    <mergeCell ref="BV25:CD26"/>
    <mergeCell ref="AG25:AO26"/>
    <mergeCell ref="AP25:AW26"/>
    <mergeCell ref="AX25:BE26"/>
    <mergeCell ref="BF25:BM26"/>
    <mergeCell ref="AG31:AO32"/>
    <mergeCell ref="AP31:AW32"/>
    <mergeCell ref="AX31:BE32"/>
    <mergeCell ref="BF31:BM32"/>
    <mergeCell ref="BN31:BU32"/>
    <mergeCell ref="BV31:CD32"/>
    <mergeCell ref="Q34:W34"/>
    <mergeCell ref="Q36:W36"/>
    <mergeCell ref="T29:U29"/>
    <mergeCell ref="X29:AF30"/>
    <mergeCell ref="Q30:W30"/>
    <mergeCell ref="T31:U31"/>
    <mergeCell ref="X31:AF32"/>
    <mergeCell ref="Q32:W32"/>
    <mergeCell ref="BN29:BU30"/>
    <mergeCell ref="AX35:BE36"/>
    <mergeCell ref="BF35:BM36"/>
    <mergeCell ref="BN33:BU34"/>
    <mergeCell ref="BV33:CD34"/>
    <mergeCell ref="AG33:AO34"/>
    <mergeCell ref="AP33:AW34"/>
    <mergeCell ref="AX33:BE34"/>
    <mergeCell ref="BF33:BM34"/>
    <mergeCell ref="X33:AF34"/>
    <mergeCell ref="Q51:W51"/>
    <mergeCell ref="T40:U40"/>
    <mergeCell ref="X40:AF40"/>
    <mergeCell ref="T42:U42"/>
    <mergeCell ref="X42:AF42"/>
    <mergeCell ref="BN42:BU42"/>
    <mergeCell ref="T44:U44"/>
    <mergeCell ref="X44:AF44"/>
    <mergeCell ref="AG44:AO44"/>
    <mergeCell ref="AP44:AW44"/>
    <mergeCell ref="AX44:BE44"/>
    <mergeCell ref="BF44:BM44"/>
    <mergeCell ref="BN44:BU44"/>
    <mergeCell ref="T46:U46"/>
    <mergeCell ref="X46:AF46"/>
    <mergeCell ref="AG46:AO46"/>
    <mergeCell ref="X50:AF51"/>
    <mergeCell ref="BV50:CD51"/>
    <mergeCell ref="M48:P49"/>
    <mergeCell ref="A2:BP2"/>
    <mergeCell ref="BN39:BU39"/>
    <mergeCell ref="BV39:CD39"/>
    <mergeCell ref="AG39:AO39"/>
    <mergeCell ref="AP39:AW39"/>
    <mergeCell ref="AX39:BE39"/>
    <mergeCell ref="BF39:BM39"/>
    <mergeCell ref="BN37:BU38"/>
    <mergeCell ref="BV37:CD38"/>
    <mergeCell ref="AG37:AO38"/>
    <mergeCell ref="AP37:AW38"/>
    <mergeCell ref="AX37:BE38"/>
    <mergeCell ref="BF37:BM38"/>
    <mergeCell ref="BC4:BT4"/>
    <mergeCell ref="X37:AF38"/>
    <mergeCell ref="T35:U35"/>
    <mergeCell ref="X35:AF36"/>
    <mergeCell ref="T39:U39"/>
    <mergeCell ref="X39:AF39"/>
    <mergeCell ref="BN35:BU36"/>
    <mergeCell ref="BV35:CD36"/>
    <mergeCell ref="AG35:AO36"/>
    <mergeCell ref="AP35:AW36"/>
    <mergeCell ref="BK5:BL5"/>
    <mergeCell ref="BC6:BT6"/>
    <mergeCell ref="BL14:BT14"/>
    <mergeCell ref="BC7:BK7"/>
    <mergeCell ref="BL7:BT7"/>
    <mergeCell ref="BC9:BK9"/>
    <mergeCell ref="BL9:BT9"/>
    <mergeCell ref="AG50:AO51"/>
    <mergeCell ref="BC8:BK8"/>
    <mergeCell ref="BL8:BT8"/>
    <mergeCell ref="AP29:AW30"/>
    <mergeCell ref="AX29:BE30"/>
    <mergeCell ref="BF29:BM30"/>
    <mergeCell ref="AG29:AO30"/>
    <mergeCell ref="BN27:BU28"/>
    <mergeCell ref="AG40:AO40"/>
    <mergeCell ref="AP40:AW40"/>
    <mergeCell ref="AX40:BE40"/>
    <mergeCell ref="BF40:BM40"/>
    <mergeCell ref="BN40:BU40"/>
    <mergeCell ref="AG42:AO42"/>
    <mergeCell ref="AP42:AW42"/>
    <mergeCell ref="AX42:BE42"/>
    <mergeCell ref="BC10:BK10"/>
    <mergeCell ref="BL10:BT10"/>
    <mergeCell ref="BC11:BK13"/>
    <mergeCell ref="BL11:BT13"/>
    <mergeCell ref="BC14:BK14"/>
    <mergeCell ref="BN48:BU49"/>
    <mergeCell ref="BV48:CD49"/>
    <mergeCell ref="A16:CD16"/>
    <mergeCell ref="BF48:BM49"/>
    <mergeCell ref="AP50:AW51"/>
    <mergeCell ref="AX50:BE51"/>
    <mergeCell ref="BF50:BM51"/>
    <mergeCell ref="BN50:BU51"/>
    <mergeCell ref="AG48:AO49"/>
    <mergeCell ref="AP48:AW49"/>
    <mergeCell ref="AX48:BE49"/>
    <mergeCell ref="M50:P51"/>
    <mergeCell ref="A48:L51"/>
    <mergeCell ref="T48:U48"/>
    <mergeCell ref="X48:AF49"/>
    <mergeCell ref="Q49:W49"/>
    <mergeCell ref="T50:U50"/>
    <mergeCell ref="BV40:CD40"/>
    <mergeCell ref="M41:P41"/>
    <mergeCell ref="T41:U41"/>
    <mergeCell ref="X41:AF41"/>
    <mergeCell ref="AG41:AO41"/>
    <mergeCell ref="AP41:AW41"/>
    <mergeCell ref="AX41:BE41"/>
    <mergeCell ref="BF41:BM41"/>
    <mergeCell ref="BN41:BU41"/>
    <mergeCell ref="BV41:CD41"/>
    <mergeCell ref="BV42:CD42"/>
    <mergeCell ref="M43:P43"/>
    <mergeCell ref="T43:U43"/>
    <mergeCell ref="X43:AF43"/>
    <mergeCell ref="AG43:AO43"/>
    <mergeCell ref="AP43:AW43"/>
    <mergeCell ref="AX43:BE43"/>
    <mergeCell ref="BF43:BM43"/>
    <mergeCell ref="BN43:BU43"/>
    <mergeCell ref="BV43:CD43"/>
    <mergeCell ref="BF42:BM42"/>
    <mergeCell ref="BV44:CD44"/>
    <mergeCell ref="M45:P45"/>
    <mergeCell ref="T45:U45"/>
    <mergeCell ref="X45:AF45"/>
    <mergeCell ref="AG45:AO45"/>
    <mergeCell ref="AP45:AW45"/>
    <mergeCell ref="AX45:BE45"/>
    <mergeCell ref="BF45:BM45"/>
    <mergeCell ref="BN45:BU45"/>
    <mergeCell ref="BV45:CD45"/>
    <mergeCell ref="AP46:AW46"/>
    <mergeCell ref="AX46:BE46"/>
    <mergeCell ref="BF46:BM46"/>
    <mergeCell ref="BN46:BU46"/>
    <mergeCell ref="BV46:CD46"/>
    <mergeCell ref="M47:P47"/>
    <mergeCell ref="T47:U47"/>
    <mergeCell ref="X47:AF47"/>
    <mergeCell ref="AG47:AO47"/>
    <mergeCell ref="AP47:AW47"/>
    <mergeCell ref="AX47:BE47"/>
    <mergeCell ref="BF47:BM47"/>
    <mergeCell ref="BN47:BU47"/>
    <mergeCell ref="BV47:CD4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30"/>
  <sheetViews>
    <sheetView workbookViewId="0">
      <selection sqref="A1:CD30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CD1" s="3" t="s">
        <v>266</v>
      </c>
    </row>
    <row r="2" spans="1:82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CD2" s="3"/>
    </row>
    <row r="3" spans="1:82" s="4" customFormat="1" ht="15" x14ac:dyDescent="0.25">
      <c r="A3" s="139" t="s">
        <v>225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CD3" s="3"/>
    </row>
    <row r="4" spans="1:82" s="4" customFormat="1" ht="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CD4" s="3"/>
    </row>
    <row r="5" spans="1:82" s="4" customFormat="1" ht="12" x14ac:dyDescent="0.2">
      <c r="A5" s="124" t="s">
        <v>10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230" t="s">
        <v>235</v>
      </c>
      <c r="AB5" s="231"/>
      <c r="AC5" s="231"/>
      <c r="AD5" s="232"/>
      <c r="AE5" s="23"/>
      <c r="AF5" s="30" t="s">
        <v>30</v>
      </c>
      <c r="AG5" s="24"/>
      <c r="AH5" s="209" t="s">
        <v>269</v>
      </c>
      <c r="AI5" s="209"/>
      <c r="AJ5" s="209"/>
      <c r="AK5" s="209"/>
      <c r="AL5" s="209"/>
      <c r="AM5" s="209"/>
      <c r="AN5" s="209"/>
      <c r="AO5" s="209"/>
      <c r="AP5" s="209"/>
      <c r="AQ5" s="209"/>
      <c r="AR5" s="25"/>
      <c r="AS5" s="124" t="s">
        <v>28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6"/>
      <c r="BG5" s="124" t="s">
        <v>28</v>
      </c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6"/>
    </row>
    <row r="6" spans="1:82" s="4" customFormat="1" ht="13.5" x14ac:dyDescent="0.2">
      <c r="A6" s="117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27"/>
      <c r="AA6" s="269"/>
      <c r="AB6" s="270"/>
      <c r="AC6" s="270"/>
      <c r="AD6" s="271"/>
      <c r="AE6" s="26"/>
      <c r="AF6" s="27"/>
      <c r="AG6" s="27"/>
      <c r="AH6" s="1"/>
      <c r="AI6" s="6"/>
      <c r="AJ6" s="14" t="s">
        <v>4</v>
      </c>
      <c r="AK6" s="82" t="s">
        <v>270</v>
      </c>
      <c r="AL6" s="82"/>
      <c r="AM6" s="28" t="s">
        <v>31</v>
      </c>
      <c r="AN6" s="27"/>
      <c r="AO6" s="27"/>
      <c r="AP6" s="27"/>
      <c r="AQ6" s="27"/>
      <c r="AR6" s="29"/>
      <c r="AS6" s="26"/>
      <c r="AT6" s="27"/>
      <c r="AU6" s="27"/>
      <c r="AV6" s="1"/>
      <c r="AW6" s="6"/>
      <c r="AX6" s="14" t="s">
        <v>4</v>
      </c>
      <c r="AY6" s="82" t="s">
        <v>271</v>
      </c>
      <c r="AZ6" s="82"/>
      <c r="BA6" s="28" t="s">
        <v>14</v>
      </c>
      <c r="BB6" s="27"/>
      <c r="BC6" s="27"/>
      <c r="BD6" s="27"/>
      <c r="BE6" s="27"/>
      <c r="BF6" s="29"/>
      <c r="BG6" s="26"/>
      <c r="BH6" s="27"/>
      <c r="BI6" s="27"/>
      <c r="BJ6" s="1"/>
      <c r="BK6" s="6"/>
      <c r="BL6" s="14" t="s">
        <v>4</v>
      </c>
      <c r="BM6" s="82" t="s">
        <v>272</v>
      </c>
      <c r="BN6" s="82"/>
      <c r="BO6" s="28" t="s">
        <v>32</v>
      </c>
      <c r="BP6" s="27"/>
      <c r="BQ6" s="27"/>
      <c r="BR6" s="27"/>
      <c r="BS6" s="27"/>
      <c r="BT6" s="29"/>
    </row>
    <row r="7" spans="1:82" s="4" customFormat="1" ht="3" customHeight="1" thickBo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361"/>
      <c r="AA7" s="477"/>
      <c r="AB7" s="478"/>
      <c r="AC7" s="478"/>
      <c r="AD7" s="479"/>
      <c r="AE7" s="127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9"/>
      <c r="AS7" s="127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9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</row>
    <row r="8" spans="1:82" s="2" customFormat="1" ht="12.75" x14ac:dyDescent="0.2">
      <c r="A8" s="368" t="s">
        <v>6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180">
        <v>5590</v>
      </c>
      <c r="AB8" s="181"/>
      <c r="AC8" s="181"/>
      <c r="AD8" s="182"/>
      <c r="AE8" s="131" t="s">
        <v>273</v>
      </c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1" t="s">
        <v>273</v>
      </c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1" t="s">
        <v>273</v>
      </c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3"/>
    </row>
    <row r="9" spans="1:82" s="7" customFormat="1" ht="12.75" x14ac:dyDescent="0.2">
      <c r="A9" s="155" t="s">
        <v>2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80"/>
      <c r="AB9" s="181"/>
      <c r="AC9" s="181"/>
      <c r="AD9" s="182"/>
      <c r="AE9" s="212" t="s">
        <v>273</v>
      </c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6" t="s">
        <v>273</v>
      </c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6" t="s">
        <v>273</v>
      </c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20"/>
    </row>
    <row r="10" spans="1:82" s="7" customFormat="1" ht="12.75" x14ac:dyDescent="0.2">
      <c r="A10" s="153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80"/>
      <c r="AB10" s="181"/>
      <c r="AC10" s="181"/>
      <c r="AD10" s="182"/>
      <c r="AE10" s="212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6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6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20"/>
    </row>
    <row r="11" spans="1:82" s="45" customFormat="1" ht="9.75" x14ac:dyDescent="0.2">
      <c r="A11" s="433" t="s">
        <v>161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  <c r="Z11" s="434"/>
      <c r="AA11" s="180"/>
      <c r="AB11" s="181"/>
      <c r="AC11" s="181"/>
      <c r="AD11" s="182"/>
      <c r="AE11" s="212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6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6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20"/>
    </row>
    <row r="12" spans="1:82" s="7" customFormat="1" ht="12.75" x14ac:dyDescent="0.2">
      <c r="A12" s="153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80"/>
      <c r="AB12" s="181"/>
      <c r="AC12" s="181"/>
      <c r="AD12" s="182"/>
      <c r="AE12" s="212" t="s">
        <v>273</v>
      </c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6" t="s">
        <v>273</v>
      </c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6" t="s">
        <v>273</v>
      </c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20"/>
    </row>
    <row r="13" spans="1:82" s="45" customFormat="1" ht="9.75" x14ac:dyDescent="0.2">
      <c r="A13" s="433" t="s">
        <v>161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434"/>
      <c r="T13" s="434"/>
      <c r="U13" s="434"/>
      <c r="V13" s="434"/>
      <c r="W13" s="434"/>
      <c r="X13" s="434"/>
      <c r="Y13" s="434"/>
      <c r="Z13" s="434"/>
      <c r="AA13" s="180"/>
      <c r="AB13" s="181"/>
      <c r="AC13" s="181"/>
      <c r="AD13" s="182"/>
      <c r="AE13" s="212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6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6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20"/>
    </row>
    <row r="14" spans="1:82" s="7" customFormat="1" ht="15" customHeight="1" thickBot="1" x14ac:dyDescent="0.25">
      <c r="A14" s="368" t="s">
        <v>16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69"/>
      <c r="Y14" s="369"/>
      <c r="Z14" s="369"/>
      <c r="AA14" s="180"/>
      <c r="AB14" s="181"/>
      <c r="AC14" s="181"/>
      <c r="AD14" s="182"/>
      <c r="AE14" s="130" t="s">
        <v>273</v>
      </c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264" t="s">
        <v>273</v>
      </c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264" t="s">
        <v>273</v>
      </c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9"/>
    </row>
    <row r="15" spans="1:82" s="4" customFormat="1" ht="15" customHeight="1" x14ac:dyDescent="0.2"/>
    <row r="16" spans="1:82" s="4" customFormat="1" ht="15" customHeight="1" x14ac:dyDescent="0.2"/>
    <row r="17" spans="1:82" ht="15" x14ac:dyDescent="0.25">
      <c r="A17" s="139" t="s">
        <v>184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</row>
    <row r="18" spans="1:82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</row>
    <row r="19" spans="1:82" ht="13.5" x14ac:dyDescent="0.2">
      <c r="A19" s="117" t="s">
        <v>10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86" t="s">
        <v>235</v>
      </c>
      <c r="AP19" s="187"/>
      <c r="AQ19" s="187"/>
      <c r="AR19" s="188"/>
      <c r="AS19" s="26"/>
      <c r="AT19" s="27"/>
      <c r="AU19" s="27"/>
      <c r="AV19" s="27"/>
      <c r="AW19" s="27"/>
      <c r="AZ19" s="6"/>
      <c r="BA19" s="14" t="s">
        <v>212</v>
      </c>
      <c r="BB19" s="82" t="s">
        <v>270</v>
      </c>
      <c r="BC19" s="82"/>
      <c r="BD19" s="28" t="s">
        <v>13</v>
      </c>
      <c r="BE19" s="27"/>
      <c r="BF19" s="27"/>
      <c r="BG19" s="27"/>
      <c r="BH19" s="27"/>
      <c r="BI19" s="27"/>
      <c r="BJ19" s="27"/>
      <c r="BK19" s="29"/>
      <c r="BL19" s="26"/>
      <c r="BM19" s="27"/>
      <c r="BN19" s="27"/>
      <c r="BO19" s="27"/>
      <c r="BP19" s="27"/>
      <c r="BS19" s="6"/>
      <c r="BT19" s="14" t="s">
        <v>212</v>
      </c>
      <c r="BU19" s="82" t="s">
        <v>271</v>
      </c>
      <c r="BV19" s="82"/>
      <c r="BW19" s="28" t="s">
        <v>14</v>
      </c>
      <c r="BX19" s="27"/>
      <c r="BY19" s="27"/>
      <c r="BZ19" s="27"/>
      <c r="CA19" s="27"/>
      <c r="CB19" s="27"/>
      <c r="CC19" s="27"/>
      <c r="CD19" s="29"/>
    </row>
    <row r="20" spans="1:82" ht="13.5" thickBot="1" x14ac:dyDescent="0.25">
      <c r="A20" s="206" t="s">
        <v>11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111"/>
      <c r="AP20" s="112"/>
      <c r="AQ20" s="112"/>
      <c r="AR20" s="113"/>
      <c r="AS20" s="127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9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</row>
    <row r="21" spans="1:82" ht="15" customHeight="1" x14ac:dyDescent="0.2">
      <c r="A21" s="474" t="s">
        <v>177</v>
      </c>
      <c r="B21" s="476"/>
      <c r="C21" s="476"/>
      <c r="D21" s="476"/>
      <c r="E21" s="476"/>
      <c r="F21" s="476"/>
      <c r="G21" s="476"/>
      <c r="H21" s="476"/>
      <c r="I21" s="476"/>
      <c r="J21" s="476"/>
      <c r="K21" s="476"/>
      <c r="L21" s="476"/>
      <c r="M21" s="476"/>
      <c r="N21" s="476"/>
      <c r="O21" s="476"/>
      <c r="P21" s="476"/>
      <c r="Q21" s="476"/>
      <c r="R21" s="476"/>
      <c r="S21" s="476"/>
      <c r="T21" s="476"/>
      <c r="U21" s="476"/>
      <c r="V21" s="476"/>
      <c r="W21" s="476"/>
      <c r="X21" s="476"/>
      <c r="Y21" s="476"/>
      <c r="Z21" s="476"/>
      <c r="AA21" s="476"/>
      <c r="AB21" s="476"/>
      <c r="AC21" s="476"/>
      <c r="AD21" s="476"/>
      <c r="AE21" s="476"/>
      <c r="AF21" s="476"/>
      <c r="AG21" s="476"/>
      <c r="AH21" s="476"/>
      <c r="AI21" s="476"/>
      <c r="AJ21" s="476"/>
      <c r="AK21" s="476"/>
      <c r="AL21" s="476"/>
      <c r="AM21" s="476"/>
      <c r="AN21" s="476"/>
      <c r="AO21" s="180">
        <v>5610</v>
      </c>
      <c r="AP21" s="181"/>
      <c r="AQ21" s="181"/>
      <c r="AR21" s="182"/>
      <c r="AS21" s="169">
        <v>628948</v>
      </c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345"/>
      <c r="BL21" s="347">
        <v>388385</v>
      </c>
      <c r="BM21" s="348"/>
      <c r="BN21" s="348"/>
      <c r="BO21" s="348"/>
      <c r="BP21" s="348"/>
      <c r="BQ21" s="348"/>
      <c r="BR21" s="348"/>
      <c r="BS21" s="348"/>
      <c r="BT21" s="348"/>
      <c r="BU21" s="348"/>
      <c r="BV21" s="348"/>
      <c r="BW21" s="348"/>
      <c r="BX21" s="348"/>
      <c r="BY21" s="348"/>
      <c r="BZ21" s="348"/>
      <c r="CA21" s="348"/>
      <c r="CB21" s="348"/>
      <c r="CC21" s="348"/>
      <c r="CD21" s="349"/>
    </row>
    <row r="22" spans="1:82" ht="15" customHeight="1" x14ac:dyDescent="0.2">
      <c r="A22" s="204" t="s">
        <v>178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180">
        <v>5620</v>
      </c>
      <c r="AP22" s="181"/>
      <c r="AQ22" s="181"/>
      <c r="AR22" s="182"/>
      <c r="AS22" s="219">
        <v>402049</v>
      </c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>
        <v>374740</v>
      </c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5"/>
    </row>
    <row r="23" spans="1:82" ht="15" customHeight="1" x14ac:dyDescent="0.2">
      <c r="A23" s="204" t="s">
        <v>179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180">
        <v>5630</v>
      </c>
      <c r="AP23" s="181"/>
      <c r="AQ23" s="181"/>
      <c r="AR23" s="182"/>
      <c r="AS23" s="219">
        <v>120996</v>
      </c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  <c r="BI23" s="214"/>
      <c r="BJ23" s="214"/>
      <c r="BK23" s="214"/>
      <c r="BL23" s="214">
        <v>113149</v>
      </c>
      <c r="BM23" s="214"/>
      <c r="BN23" s="214"/>
      <c r="BO23" s="214"/>
      <c r="BP23" s="214"/>
      <c r="BQ23" s="214"/>
      <c r="BR23" s="214"/>
      <c r="BS23" s="214"/>
      <c r="BT23" s="214"/>
      <c r="BU23" s="214"/>
      <c r="BV23" s="214"/>
      <c r="BW23" s="214"/>
      <c r="BX23" s="214"/>
      <c r="BY23" s="214"/>
      <c r="BZ23" s="214"/>
      <c r="CA23" s="214"/>
      <c r="CB23" s="214"/>
      <c r="CC23" s="214"/>
      <c r="CD23" s="215"/>
    </row>
    <row r="24" spans="1:82" ht="15" customHeight="1" x14ac:dyDescent="0.2">
      <c r="A24" s="204" t="s">
        <v>180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180">
        <v>5640</v>
      </c>
      <c r="AP24" s="181"/>
      <c r="AQ24" s="181"/>
      <c r="AR24" s="182"/>
      <c r="AS24" s="219">
        <v>84254</v>
      </c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>
        <v>73359</v>
      </c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5"/>
    </row>
    <row r="25" spans="1:82" ht="15" customHeight="1" x14ac:dyDescent="0.2">
      <c r="A25" s="204" t="s">
        <v>181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180">
        <v>5650</v>
      </c>
      <c r="AP25" s="181"/>
      <c r="AQ25" s="181"/>
      <c r="AR25" s="182"/>
      <c r="AS25" s="219">
        <v>136095</v>
      </c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>
        <v>125047</v>
      </c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5"/>
    </row>
    <row r="26" spans="1:82" ht="15" customHeight="1" x14ac:dyDescent="0.2">
      <c r="A26" s="474" t="s">
        <v>182</v>
      </c>
      <c r="B26" s="475"/>
      <c r="C26" s="475"/>
      <c r="D26" s="475"/>
      <c r="E26" s="475"/>
      <c r="F26" s="475"/>
      <c r="G26" s="475"/>
      <c r="H26" s="475"/>
      <c r="I26" s="475"/>
      <c r="J26" s="475"/>
      <c r="K26" s="475"/>
      <c r="L26" s="475"/>
      <c r="M26" s="475"/>
      <c r="N26" s="475"/>
      <c r="O26" s="475"/>
      <c r="P26" s="475"/>
      <c r="Q26" s="475"/>
      <c r="R26" s="475"/>
      <c r="S26" s="475"/>
      <c r="T26" s="475"/>
      <c r="U26" s="475"/>
      <c r="V26" s="475"/>
      <c r="W26" s="475"/>
      <c r="X26" s="475"/>
      <c r="Y26" s="475"/>
      <c r="Z26" s="475"/>
      <c r="AA26" s="475"/>
      <c r="AB26" s="475"/>
      <c r="AC26" s="475"/>
      <c r="AD26" s="475"/>
      <c r="AE26" s="475"/>
      <c r="AF26" s="475"/>
      <c r="AG26" s="475"/>
      <c r="AH26" s="475"/>
      <c r="AI26" s="475"/>
      <c r="AJ26" s="475"/>
      <c r="AK26" s="475"/>
      <c r="AL26" s="475"/>
      <c r="AM26" s="475"/>
      <c r="AN26" s="475"/>
      <c r="AO26" s="180">
        <v>5660</v>
      </c>
      <c r="AP26" s="181"/>
      <c r="AQ26" s="181"/>
      <c r="AR26" s="182"/>
      <c r="AS26" s="415">
        <f>AS21+AS22+AS23+AS24+AS25</f>
        <v>1372342</v>
      </c>
      <c r="AT26" s="412"/>
      <c r="AU26" s="412"/>
      <c r="AV26" s="412"/>
      <c r="AW26" s="412"/>
      <c r="AX26" s="412"/>
      <c r="AY26" s="412"/>
      <c r="AZ26" s="412"/>
      <c r="BA26" s="412"/>
      <c r="BB26" s="412"/>
      <c r="BC26" s="412"/>
      <c r="BD26" s="412"/>
      <c r="BE26" s="412"/>
      <c r="BF26" s="412"/>
      <c r="BG26" s="412"/>
      <c r="BH26" s="412"/>
      <c r="BI26" s="412"/>
      <c r="BJ26" s="412"/>
      <c r="BK26" s="413"/>
      <c r="BL26" s="411">
        <f>BL21+BL22+BL23+BL24+BL25</f>
        <v>1074680</v>
      </c>
      <c r="BM26" s="412"/>
      <c r="BN26" s="412"/>
      <c r="BO26" s="412"/>
      <c r="BP26" s="412"/>
      <c r="BQ26" s="412"/>
      <c r="BR26" s="412"/>
      <c r="BS26" s="412"/>
      <c r="BT26" s="412"/>
      <c r="BU26" s="412"/>
      <c r="BV26" s="412"/>
      <c r="BW26" s="412"/>
      <c r="BX26" s="412"/>
      <c r="BY26" s="412"/>
      <c r="BZ26" s="412"/>
      <c r="CA26" s="412"/>
      <c r="CB26" s="412"/>
      <c r="CC26" s="412"/>
      <c r="CD26" s="473"/>
    </row>
    <row r="27" spans="1:82" ht="12.75" x14ac:dyDescent="0.2">
      <c r="A27" s="157" t="s">
        <v>226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08">
        <v>5670</v>
      </c>
      <c r="AP27" s="109"/>
      <c r="AQ27" s="109"/>
      <c r="AR27" s="118"/>
      <c r="AS27" s="171">
        <v>159783</v>
      </c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346"/>
      <c r="BL27" s="356">
        <v>-84787</v>
      </c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4"/>
    </row>
    <row r="28" spans="1:82" ht="12.75" x14ac:dyDescent="0.2">
      <c r="A28" s="471" t="s">
        <v>237</v>
      </c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  <c r="M28" s="472"/>
      <c r="N28" s="472"/>
      <c r="O28" s="472"/>
      <c r="P28" s="472"/>
      <c r="Q28" s="472"/>
      <c r="R28" s="472"/>
      <c r="S28" s="472"/>
      <c r="T28" s="472"/>
      <c r="U28" s="472"/>
      <c r="V28" s="472"/>
      <c r="W28" s="472"/>
      <c r="X28" s="472"/>
      <c r="Y28" s="472"/>
      <c r="Z28" s="472"/>
      <c r="AA28" s="472"/>
      <c r="AB28" s="472"/>
      <c r="AC28" s="472"/>
      <c r="AD28" s="472"/>
      <c r="AE28" s="472"/>
      <c r="AF28" s="472"/>
      <c r="AG28" s="472"/>
      <c r="AH28" s="472"/>
      <c r="AI28" s="472"/>
      <c r="AJ28" s="472"/>
      <c r="AK28" s="472"/>
      <c r="AL28" s="472"/>
      <c r="AM28" s="472"/>
      <c r="AN28" s="472"/>
      <c r="AO28" s="111"/>
      <c r="AP28" s="112"/>
      <c r="AQ28" s="112"/>
      <c r="AR28" s="119"/>
      <c r="AS28" s="86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235"/>
      <c r="BL28" s="357"/>
      <c r="BM28" s="358"/>
      <c r="BN28" s="358"/>
      <c r="BO28" s="358"/>
      <c r="BP28" s="358"/>
      <c r="BQ28" s="358"/>
      <c r="BR28" s="358"/>
      <c r="BS28" s="358"/>
      <c r="BT28" s="358"/>
      <c r="BU28" s="358"/>
      <c r="BV28" s="358"/>
      <c r="BW28" s="358"/>
      <c r="BX28" s="358"/>
      <c r="BY28" s="358"/>
      <c r="BZ28" s="358"/>
      <c r="CA28" s="358"/>
      <c r="CB28" s="358"/>
      <c r="CC28" s="358"/>
      <c r="CD28" s="359"/>
    </row>
    <row r="29" spans="1:82" ht="15" customHeight="1" x14ac:dyDescent="0.2">
      <c r="A29" s="471" t="s">
        <v>238</v>
      </c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472"/>
      <c r="M29" s="472"/>
      <c r="N29" s="472"/>
      <c r="O29" s="472"/>
      <c r="P29" s="472"/>
      <c r="Q29" s="472"/>
      <c r="R29" s="472"/>
      <c r="S29" s="472"/>
      <c r="T29" s="472"/>
      <c r="U29" s="472"/>
      <c r="V29" s="472"/>
      <c r="W29" s="472"/>
      <c r="X29" s="472"/>
      <c r="Y29" s="472"/>
      <c r="Z29" s="472"/>
      <c r="AA29" s="472"/>
      <c r="AB29" s="472"/>
      <c r="AC29" s="472"/>
      <c r="AD29" s="472"/>
      <c r="AE29" s="472"/>
      <c r="AF29" s="472"/>
      <c r="AG29" s="472"/>
      <c r="AH29" s="472"/>
      <c r="AI29" s="472"/>
      <c r="AJ29" s="472"/>
      <c r="AK29" s="472"/>
      <c r="AL29" s="472"/>
      <c r="AM29" s="472"/>
      <c r="AN29" s="472"/>
      <c r="AO29" s="180">
        <v>5680</v>
      </c>
      <c r="AP29" s="181"/>
      <c r="AQ29" s="181"/>
      <c r="AR29" s="182"/>
      <c r="AS29" s="415" t="s">
        <v>273</v>
      </c>
      <c r="AT29" s="412"/>
      <c r="AU29" s="412"/>
      <c r="AV29" s="412"/>
      <c r="AW29" s="412"/>
      <c r="AX29" s="412"/>
      <c r="AY29" s="412"/>
      <c r="AZ29" s="412"/>
      <c r="BA29" s="412"/>
      <c r="BB29" s="412"/>
      <c r="BC29" s="412"/>
      <c r="BD29" s="412"/>
      <c r="BE29" s="412"/>
      <c r="BF29" s="412"/>
      <c r="BG29" s="412"/>
      <c r="BH29" s="412"/>
      <c r="BI29" s="412"/>
      <c r="BJ29" s="412"/>
      <c r="BK29" s="413"/>
      <c r="BL29" s="411" t="s">
        <v>273</v>
      </c>
      <c r="BM29" s="412"/>
      <c r="BN29" s="412"/>
      <c r="BO29" s="412"/>
      <c r="BP29" s="412"/>
      <c r="BQ29" s="412"/>
      <c r="BR29" s="412"/>
      <c r="BS29" s="412"/>
      <c r="BT29" s="412"/>
      <c r="BU29" s="412"/>
      <c r="BV29" s="412"/>
      <c r="BW29" s="412"/>
      <c r="BX29" s="412"/>
      <c r="BY29" s="412"/>
      <c r="BZ29" s="412"/>
      <c r="CA29" s="412"/>
      <c r="CB29" s="412"/>
      <c r="CC29" s="412"/>
      <c r="CD29" s="473"/>
    </row>
    <row r="30" spans="1:82" ht="15" customHeight="1" thickBot="1" x14ac:dyDescent="0.25">
      <c r="A30" s="204" t="s">
        <v>183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180">
        <v>5600</v>
      </c>
      <c r="AP30" s="181"/>
      <c r="AQ30" s="181"/>
      <c r="AR30" s="182"/>
      <c r="AS30" s="229">
        <v>1212559</v>
      </c>
      <c r="AT30" s="222"/>
      <c r="AU30" s="222"/>
      <c r="AV30" s="222"/>
      <c r="AW30" s="222"/>
      <c r="AX30" s="222"/>
      <c r="AY30" s="222"/>
      <c r="AZ30" s="222"/>
      <c r="BA30" s="222"/>
      <c r="BB30" s="222"/>
      <c r="BC30" s="222"/>
      <c r="BD30" s="222"/>
      <c r="BE30" s="222"/>
      <c r="BF30" s="222"/>
      <c r="BG30" s="222"/>
      <c r="BH30" s="222"/>
      <c r="BI30" s="222"/>
      <c r="BJ30" s="222"/>
      <c r="BK30" s="222"/>
      <c r="BL30" s="222">
        <v>1159467</v>
      </c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3"/>
    </row>
  </sheetData>
  <mergeCells count="85">
    <mergeCell ref="AA6:AD6"/>
    <mergeCell ref="AA7:AD7"/>
    <mergeCell ref="AA8:AD8"/>
    <mergeCell ref="AA9:AD11"/>
    <mergeCell ref="A7:Z7"/>
    <mergeCell ref="A11:Z11"/>
    <mergeCell ref="A9:Z9"/>
    <mergeCell ref="A10:Z10"/>
    <mergeCell ref="BG7:BT7"/>
    <mergeCell ref="BG9:BT11"/>
    <mergeCell ref="BG8:BT8"/>
    <mergeCell ref="A3:BP3"/>
    <mergeCell ref="BG5:BT5"/>
    <mergeCell ref="A6:Z6"/>
    <mergeCell ref="AK6:AL6"/>
    <mergeCell ref="AY6:AZ6"/>
    <mergeCell ref="BM6:BN6"/>
    <mergeCell ref="A5:Z5"/>
    <mergeCell ref="AS5:BF5"/>
    <mergeCell ref="AH5:AQ5"/>
    <mergeCell ref="AA5:AD5"/>
    <mergeCell ref="A8:Z8"/>
    <mergeCell ref="AS8:BF8"/>
    <mergeCell ref="AE8:AR8"/>
    <mergeCell ref="AS7:BF7"/>
    <mergeCell ref="AS9:BF11"/>
    <mergeCell ref="AE9:AR11"/>
    <mergeCell ref="AO19:AR19"/>
    <mergeCell ref="A13:Z13"/>
    <mergeCell ref="A12:Z12"/>
    <mergeCell ref="A14:Z14"/>
    <mergeCell ref="A19:AN19"/>
    <mergeCell ref="AA12:AD13"/>
    <mergeCell ref="AA14:AD14"/>
    <mergeCell ref="AE7:AR7"/>
    <mergeCell ref="BU19:BV19"/>
    <mergeCell ref="BB19:BC19"/>
    <mergeCell ref="AE12:AR13"/>
    <mergeCell ref="AE14:AR14"/>
    <mergeCell ref="BL20:CD20"/>
    <mergeCell ref="AS12:BF13"/>
    <mergeCell ref="AS14:BF14"/>
    <mergeCell ref="BG14:BT14"/>
    <mergeCell ref="AS20:BK20"/>
    <mergeCell ref="BG12:BT13"/>
    <mergeCell ref="AO20:AR20"/>
    <mergeCell ref="A20:AN20"/>
    <mergeCell ref="AS21:BK21"/>
    <mergeCell ref="BL21:CD21"/>
    <mergeCell ref="A22:AN22"/>
    <mergeCell ref="AS22:BK22"/>
    <mergeCell ref="BL22:CD22"/>
    <mergeCell ref="AO21:AR21"/>
    <mergeCell ref="AO22:AR22"/>
    <mergeCell ref="A21:AN21"/>
    <mergeCell ref="AS23:BK23"/>
    <mergeCell ref="BL23:CD23"/>
    <mergeCell ref="A24:AN24"/>
    <mergeCell ref="AS24:BK24"/>
    <mergeCell ref="BL24:CD24"/>
    <mergeCell ref="AO23:AR23"/>
    <mergeCell ref="AO24:AR24"/>
    <mergeCell ref="A23:AN23"/>
    <mergeCell ref="A26:AN26"/>
    <mergeCell ref="AS26:BK26"/>
    <mergeCell ref="BL26:CD26"/>
    <mergeCell ref="AO25:AR25"/>
    <mergeCell ref="AO26:AR26"/>
    <mergeCell ref="A25:AN25"/>
    <mergeCell ref="A29:AN29"/>
    <mergeCell ref="A17:CD17"/>
    <mergeCell ref="A30:AN30"/>
    <mergeCell ref="AS30:BK30"/>
    <mergeCell ref="BL30:CD30"/>
    <mergeCell ref="A27:AN27"/>
    <mergeCell ref="AS27:BK28"/>
    <mergeCell ref="BL27:CD28"/>
    <mergeCell ref="A28:AN28"/>
    <mergeCell ref="AO30:AR30"/>
    <mergeCell ref="AO29:AR29"/>
    <mergeCell ref="AS29:BK29"/>
    <mergeCell ref="AS25:BK25"/>
    <mergeCell ref="AO27:AR28"/>
    <mergeCell ref="BL29:CD29"/>
    <mergeCell ref="BL25:CD25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35"/>
  <sheetViews>
    <sheetView workbookViewId="0">
      <selection activeCell="CD1" sqref="A1:CD33"/>
    </sheetView>
  </sheetViews>
  <sheetFormatPr defaultColWidth="1.7109375" defaultRowHeight="11.25" x14ac:dyDescent="0.2"/>
  <cols>
    <col min="1" max="16384" width="1.7109375" style="1"/>
  </cols>
  <sheetData>
    <row r="1" spans="1:82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CD1" s="3" t="s">
        <v>267</v>
      </c>
    </row>
    <row r="2" spans="1:82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CD2" s="3"/>
    </row>
    <row r="3" spans="1:82" s="4" customFormat="1" ht="15" x14ac:dyDescent="0.25">
      <c r="A3" s="139" t="s">
        <v>228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</row>
    <row r="4" spans="1:82" s="4" customFormat="1" ht="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CD4" s="3"/>
    </row>
    <row r="5" spans="1:82" s="4" customFormat="1" ht="12" x14ac:dyDescent="0.2">
      <c r="A5" s="124" t="s">
        <v>10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6"/>
      <c r="S5" s="124" t="s">
        <v>235</v>
      </c>
      <c r="T5" s="125"/>
      <c r="U5" s="125"/>
      <c r="V5" s="126"/>
      <c r="W5" s="124" t="s">
        <v>163</v>
      </c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6"/>
      <c r="AI5" s="124" t="s">
        <v>229</v>
      </c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6"/>
      <c r="AU5" s="124" t="s">
        <v>230</v>
      </c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6"/>
      <c r="BG5" s="124" t="s">
        <v>231</v>
      </c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6"/>
      <c r="BS5" s="124" t="s">
        <v>163</v>
      </c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6"/>
    </row>
    <row r="6" spans="1:82" s="4" customFormat="1" ht="12.75" thickBot="1" x14ac:dyDescent="0.25">
      <c r="A6" s="117" t="s">
        <v>11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27"/>
      <c r="T6" s="128"/>
      <c r="U6" s="128"/>
      <c r="V6" s="129"/>
      <c r="W6" s="127" t="s">
        <v>190</v>
      </c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9"/>
      <c r="AI6" s="127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9"/>
      <c r="AU6" s="127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9"/>
      <c r="BG6" s="127" t="s">
        <v>232</v>
      </c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9"/>
      <c r="BS6" s="127" t="s">
        <v>174</v>
      </c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9"/>
    </row>
    <row r="7" spans="1:82" s="4" customFormat="1" ht="12.75" customHeight="1" x14ac:dyDescent="0.2">
      <c r="A7" s="497" t="s">
        <v>233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81">
        <v>5700</v>
      </c>
      <c r="T7" s="482"/>
      <c r="U7" s="482"/>
      <c r="V7" s="483"/>
      <c r="W7" s="220">
        <f>W12</f>
        <v>1406</v>
      </c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6">
        <f>AI9+AI12</f>
        <v>53636</v>
      </c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360">
        <f>AU9+AU12</f>
        <v>-46664</v>
      </c>
      <c r="AV7" s="480"/>
      <c r="AW7" s="480"/>
      <c r="AX7" s="480"/>
      <c r="AY7" s="480"/>
      <c r="AZ7" s="480"/>
      <c r="BA7" s="480"/>
      <c r="BB7" s="480"/>
      <c r="BC7" s="480"/>
      <c r="BD7" s="480"/>
      <c r="BE7" s="480"/>
      <c r="BF7" s="480"/>
      <c r="BG7" s="360">
        <f>BG9+BG12</f>
        <v>-7447</v>
      </c>
      <c r="BH7" s="480"/>
      <c r="BI7" s="480"/>
      <c r="BJ7" s="480"/>
      <c r="BK7" s="480"/>
      <c r="BL7" s="480"/>
      <c r="BM7" s="480"/>
      <c r="BN7" s="480"/>
      <c r="BO7" s="480"/>
      <c r="BP7" s="480"/>
      <c r="BQ7" s="480"/>
      <c r="BR7" s="480"/>
      <c r="BS7" s="216">
        <f>BS12</f>
        <v>931</v>
      </c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8"/>
    </row>
    <row r="8" spans="1:82" s="4" customFormat="1" ht="12.75" customHeight="1" x14ac:dyDescent="0.2">
      <c r="A8" s="495" t="s">
        <v>67</v>
      </c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6"/>
      <c r="S8" s="481"/>
      <c r="T8" s="482"/>
      <c r="U8" s="482"/>
      <c r="V8" s="483"/>
      <c r="W8" s="219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3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305"/>
      <c r="AV8" s="306"/>
      <c r="AW8" s="306"/>
      <c r="AX8" s="306"/>
      <c r="AY8" s="306"/>
      <c r="AZ8" s="306"/>
      <c r="BA8" s="306"/>
      <c r="BB8" s="306"/>
      <c r="BC8" s="306"/>
      <c r="BD8" s="306"/>
      <c r="BE8" s="306"/>
      <c r="BF8" s="306"/>
      <c r="BG8" s="305"/>
      <c r="BH8" s="306"/>
      <c r="BI8" s="306"/>
      <c r="BJ8" s="306"/>
      <c r="BK8" s="306"/>
      <c r="BL8" s="306"/>
      <c r="BM8" s="306"/>
      <c r="BN8" s="306"/>
      <c r="BO8" s="306"/>
      <c r="BP8" s="306"/>
      <c r="BQ8" s="306"/>
      <c r="BR8" s="306"/>
      <c r="BS8" s="213"/>
      <c r="BT8" s="214"/>
      <c r="BU8" s="214"/>
      <c r="BV8" s="214"/>
      <c r="BW8" s="214"/>
      <c r="BX8" s="214"/>
      <c r="BY8" s="214"/>
      <c r="BZ8" s="214"/>
      <c r="CA8" s="214"/>
      <c r="CB8" s="214"/>
      <c r="CC8" s="214"/>
      <c r="CD8" s="215"/>
    </row>
    <row r="9" spans="1:82" s="4" customFormat="1" ht="12.75" customHeight="1" x14ac:dyDescent="0.2">
      <c r="A9" s="155" t="s">
        <v>2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397"/>
      <c r="T9" s="398"/>
      <c r="U9" s="398"/>
      <c r="V9" s="435"/>
      <c r="W9" s="83" t="s">
        <v>273</v>
      </c>
      <c r="X9" s="84"/>
      <c r="Y9" s="84"/>
      <c r="Z9" s="84"/>
      <c r="AA9" s="84"/>
      <c r="AB9" s="84"/>
      <c r="AC9" s="84"/>
      <c r="AD9" s="84"/>
      <c r="AE9" s="84"/>
      <c r="AF9" s="84"/>
      <c r="AG9" s="84"/>
      <c r="AH9" s="234"/>
      <c r="AI9" s="484">
        <v>52705</v>
      </c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6"/>
      <c r="AU9" s="490">
        <v>-46663</v>
      </c>
      <c r="AV9" s="491"/>
      <c r="AW9" s="491"/>
      <c r="AX9" s="491"/>
      <c r="AY9" s="491"/>
      <c r="AZ9" s="491"/>
      <c r="BA9" s="491"/>
      <c r="BB9" s="491"/>
      <c r="BC9" s="491"/>
      <c r="BD9" s="491"/>
      <c r="BE9" s="491"/>
      <c r="BF9" s="492"/>
      <c r="BG9" s="490">
        <v>-6042</v>
      </c>
      <c r="BH9" s="491"/>
      <c r="BI9" s="491"/>
      <c r="BJ9" s="491"/>
      <c r="BK9" s="491"/>
      <c r="BL9" s="491"/>
      <c r="BM9" s="491"/>
      <c r="BN9" s="491"/>
      <c r="BO9" s="491"/>
      <c r="BP9" s="491"/>
      <c r="BQ9" s="491"/>
      <c r="BR9" s="492"/>
      <c r="BS9" s="484" t="s">
        <v>273</v>
      </c>
      <c r="BT9" s="485"/>
      <c r="BU9" s="485"/>
      <c r="BV9" s="485"/>
      <c r="BW9" s="485"/>
      <c r="BX9" s="485"/>
      <c r="BY9" s="485"/>
      <c r="BZ9" s="485"/>
      <c r="CA9" s="485"/>
      <c r="CB9" s="485"/>
      <c r="CC9" s="485"/>
      <c r="CD9" s="489"/>
    </row>
    <row r="10" spans="1:82" s="4" customFormat="1" ht="12" customHeight="1" x14ac:dyDescent="0.2">
      <c r="A10" s="153" t="s">
        <v>288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397"/>
      <c r="T10" s="398"/>
      <c r="U10" s="398"/>
      <c r="V10" s="435"/>
      <c r="W10" s="171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346"/>
      <c r="AI10" s="350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487"/>
      <c r="AU10" s="356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493"/>
      <c r="BG10" s="356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493"/>
      <c r="BS10" s="350"/>
      <c r="BT10" s="351"/>
      <c r="BU10" s="351"/>
      <c r="BV10" s="351"/>
      <c r="BW10" s="351"/>
      <c r="BX10" s="351"/>
      <c r="BY10" s="351"/>
      <c r="BZ10" s="351"/>
      <c r="CA10" s="351"/>
      <c r="CB10" s="351"/>
      <c r="CC10" s="351"/>
      <c r="CD10" s="352"/>
    </row>
    <row r="11" spans="1:82" s="45" customFormat="1" ht="9.75" customHeight="1" x14ac:dyDescent="0.2">
      <c r="A11" s="433" t="s">
        <v>234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397"/>
      <c r="T11" s="398"/>
      <c r="U11" s="398"/>
      <c r="V11" s="435"/>
      <c r="W11" s="86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235"/>
      <c r="AI11" s="353"/>
      <c r="AJ11" s="354"/>
      <c r="AK11" s="354"/>
      <c r="AL11" s="354"/>
      <c r="AM11" s="354"/>
      <c r="AN11" s="354"/>
      <c r="AO11" s="354"/>
      <c r="AP11" s="354"/>
      <c r="AQ11" s="354"/>
      <c r="AR11" s="354"/>
      <c r="AS11" s="354"/>
      <c r="AT11" s="488"/>
      <c r="AU11" s="357"/>
      <c r="AV11" s="358"/>
      <c r="AW11" s="358"/>
      <c r="AX11" s="358"/>
      <c r="AY11" s="358"/>
      <c r="AZ11" s="358"/>
      <c r="BA11" s="358"/>
      <c r="BB11" s="358"/>
      <c r="BC11" s="358"/>
      <c r="BD11" s="358"/>
      <c r="BE11" s="358"/>
      <c r="BF11" s="494"/>
      <c r="BG11" s="357"/>
      <c r="BH11" s="358"/>
      <c r="BI11" s="358"/>
      <c r="BJ11" s="358"/>
      <c r="BK11" s="358"/>
      <c r="BL11" s="358"/>
      <c r="BM11" s="358"/>
      <c r="BN11" s="358"/>
      <c r="BO11" s="358"/>
      <c r="BP11" s="358"/>
      <c r="BQ11" s="358"/>
      <c r="BR11" s="494"/>
      <c r="BS11" s="353"/>
      <c r="BT11" s="354"/>
      <c r="BU11" s="354"/>
      <c r="BV11" s="354"/>
      <c r="BW11" s="354"/>
      <c r="BX11" s="354"/>
      <c r="BY11" s="354"/>
      <c r="BZ11" s="354"/>
      <c r="CA11" s="354"/>
      <c r="CB11" s="354"/>
      <c r="CC11" s="354"/>
      <c r="CD11" s="355"/>
    </row>
    <row r="12" spans="1:82" s="4" customFormat="1" ht="12.75" x14ac:dyDescent="0.2">
      <c r="A12" s="153" t="s">
        <v>289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397"/>
      <c r="T12" s="398"/>
      <c r="U12" s="398"/>
      <c r="V12" s="435"/>
      <c r="W12" s="219">
        <v>1406</v>
      </c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3">
        <v>931</v>
      </c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305">
        <v>-1</v>
      </c>
      <c r="AV12" s="306"/>
      <c r="AW12" s="306"/>
      <c r="AX12" s="306"/>
      <c r="AY12" s="306"/>
      <c r="AZ12" s="306"/>
      <c r="BA12" s="306"/>
      <c r="BB12" s="306"/>
      <c r="BC12" s="306"/>
      <c r="BD12" s="306"/>
      <c r="BE12" s="306"/>
      <c r="BF12" s="306"/>
      <c r="BG12" s="305">
        <v>-1405</v>
      </c>
      <c r="BH12" s="306"/>
      <c r="BI12" s="306"/>
      <c r="BJ12" s="306"/>
      <c r="BK12" s="306"/>
      <c r="BL12" s="306"/>
      <c r="BM12" s="306"/>
      <c r="BN12" s="306"/>
      <c r="BO12" s="306"/>
      <c r="BP12" s="306"/>
      <c r="BQ12" s="306"/>
      <c r="BR12" s="306"/>
      <c r="BS12" s="213">
        <f>W12+AI12+AU12+BG12</f>
        <v>931</v>
      </c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5"/>
    </row>
    <row r="13" spans="1:82" s="45" customFormat="1" ht="9.75" customHeight="1" x14ac:dyDescent="0.2">
      <c r="A13" s="433" t="s">
        <v>234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397"/>
      <c r="T13" s="398"/>
      <c r="U13" s="398"/>
      <c r="V13" s="435"/>
      <c r="W13" s="219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3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305"/>
      <c r="AV13" s="306"/>
      <c r="AW13" s="306"/>
      <c r="AX13" s="306"/>
      <c r="AY13" s="306"/>
      <c r="AZ13" s="306"/>
      <c r="BA13" s="306"/>
      <c r="BB13" s="306"/>
      <c r="BC13" s="306"/>
      <c r="BD13" s="306"/>
      <c r="BE13" s="306"/>
      <c r="BF13" s="306"/>
      <c r="BG13" s="305"/>
      <c r="BH13" s="306"/>
      <c r="BI13" s="306"/>
      <c r="BJ13" s="306"/>
      <c r="BK13" s="306"/>
      <c r="BL13" s="306"/>
      <c r="BM13" s="306"/>
      <c r="BN13" s="306"/>
      <c r="BO13" s="306"/>
      <c r="BP13" s="306"/>
      <c r="BQ13" s="306"/>
      <c r="BR13" s="306"/>
      <c r="BS13" s="213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5"/>
    </row>
    <row r="14" spans="1:82" s="4" customFormat="1" ht="13.5" thickBot="1" x14ac:dyDescent="0.25">
      <c r="A14" s="368" t="s">
        <v>16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97"/>
      <c r="T14" s="398"/>
      <c r="U14" s="398"/>
      <c r="V14" s="435"/>
      <c r="W14" s="229" t="s">
        <v>273</v>
      </c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370" t="s">
        <v>273</v>
      </c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341" t="s">
        <v>273</v>
      </c>
      <c r="AV14" s="342"/>
      <c r="AW14" s="342"/>
      <c r="AX14" s="342"/>
      <c r="AY14" s="342"/>
      <c r="AZ14" s="342"/>
      <c r="BA14" s="342"/>
      <c r="BB14" s="342"/>
      <c r="BC14" s="342"/>
      <c r="BD14" s="342"/>
      <c r="BE14" s="342"/>
      <c r="BF14" s="342"/>
      <c r="BG14" s="341" t="s">
        <v>273</v>
      </c>
      <c r="BH14" s="342"/>
      <c r="BI14" s="342"/>
      <c r="BJ14" s="342"/>
      <c r="BK14" s="342"/>
      <c r="BL14" s="342"/>
      <c r="BM14" s="342"/>
      <c r="BN14" s="342"/>
      <c r="BO14" s="342"/>
      <c r="BP14" s="342"/>
      <c r="BQ14" s="342"/>
      <c r="BR14" s="342"/>
      <c r="BS14" s="370" t="s">
        <v>273</v>
      </c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  <c r="CD14" s="223"/>
    </row>
    <row r="15" spans="1:82" s="4" customFormat="1" ht="12.75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2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CD15" s="3"/>
    </row>
    <row r="16" spans="1:82" s="4" customFormat="1" ht="12.75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2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2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CD16" s="3"/>
    </row>
    <row r="17" spans="1:82" s="4" customFormat="1" ht="15" x14ac:dyDescent="0.25">
      <c r="A17" s="139" t="s">
        <v>189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CD17" s="3"/>
    </row>
    <row r="18" spans="1:82" s="4" customFormat="1" ht="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CD18" s="3"/>
    </row>
    <row r="19" spans="1:82" s="4" customFormat="1" ht="12" x14ac:dyDescent="0.2">
      <c r="A19" s="124" t="s">
        <v>10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6"/>
      <c r="AA19" s="230" t="s">
        <v>235</v>
      </c>
      <c r="AB19" s="231"/>
      <c r="AC19" s="231"/>
      <c r="AD19" s="232"/>
      <c r="AE19" s="23"/>
      <c r="AF19" s="30" t="s">
        <v>30</v>
      </c>
      <c r="AG19" s="24"/>
      <c r="AH19" s="209" t="s">
        <v>269</v>
      </c>
      <c r="AI19" s="209"/>
      <c r="AJ19" s="209"/>
      <c r="AK19" s="209"/>
      <c r="AL19" s="209"/>
      <c r="AM19" s="209"/>
      <c r="AN19" s="209"/>
      <c r="AO19" s="209"/>
      <c r="AP19" s="209"/>
      <c r="AQ19" s="209"/>
      <c r="AR19" s="25"/>
      <c r="AS19" s="124" t="s">
        <v>28</v>
      </c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6"/>
      <c r="BG19" s="124" t="s">
        <v>28</v>
      </c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6"/>
    </row>
    <row r="20" spans="1:82" s="4" customFormat="1" ht="13.5" x14ac:dyDescent="0.2">
      <c r="A20" s="117" t="s">
        <v>11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269"/>
      <c r="AB20" s="499"/>
      <c r="AC20" s="499"/>
      <c r="AD20" s="271"/>
      <c r="AE20" s="26"/>
      <c r="AF20" s="27"/>
      <c r="AG20" s="27"/>
      <c r="AH20" s="1"/>
      <c r="AI20" s="6"/>
      <c r="AJ20" s="14" t="s">
        <v>4</v>
      </c>
      <c r="AK20" s="82" t="s">
        <v>270</v>
      </c>
      <c r="AL20" s="82"/>
      <c r="AM20" s="28" t="s">
        <v>31</v>
      </c>
      <c r="AN20" s="27"/>
      <c r="AO20" s="27"/>
      <c r="AP20" s="27"/>
      <c r="AQ20" s="27"/>
      <c r="AR20" s="29"/>
      <c r="AS20" s="26"/>
      <c r="AT20" s="27"/>
      <c r="AU20" s="27"/>
      <c r="AV20" s="1"/>
      <c r="AW20" s="6"/>
      <c r="AX20" s="14" t="s">
        <v>4</v>
      </c>
      <c r="AY20" s="82" t="s">
        <v>271</v>
      </c>
      <c r="AZ20" s="82"/>
      <c r="BA20" s="28" t="s">
        <v>14</v>
      </c>
      <c r="BB20" s="27"/>
      <c r="BC20" s="27"/>
      <c r="BD20" s="27"/>
      <c r="BE20" s="27"/>
      <c r="BF20" s="29"/>
      <c r="BG20" s="26"/>
      <c r="BH20" s="27"/>
      <c r="BI20" s="27"/>
      <c r="BJ20" s="1"/>
      <c r="BK20" s="6"/>
      <c r="BL20" s="14" t="s">
        <v>4</v>
      </c>
      <c r="BM20" s="82" t="s">
        <v>272</v>
      </c>
      <c r="BN20" s="82"/>
      <c r="BO20" s="28" t="s">
        <v>32</v>
      </c>
      <c r="BP20" s="27"/>
      <c r="BQ20" s="27"/>
      <c r="BR20" s="27"/>
      <c r="BS20" s="27"/>
      <c r="BT20" s="29"/>
    </row>
    <row r="21" spans="1:82" s="4" customFormat="1" ht="3" customHeight="1" thickBot="1" x14ac:dyDescent="0.25">
      <c r="A21" s="206"/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69"/>
      <c r="AB21" s="499"/>
      <c r="AC21" s="499"/>
      <c r="AD21" s="271"/>
      <c r="AE21" s="127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9"/>
      <c r="AS21" s="127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9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</row>
    <row r="22" spans="1:82" s="2" customFormat="1" ht="15" customHeight="1" x14ac:dyDescent="0.2">
      <c r="A22" s="368" t="s">
        <v>191</v>
      </c>
      <c r="B22" s="369"/>
      <c r="C22" s="369"/>
      <c r="D22" s="369"/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  <c r="W22" s="369"/>
      <c r="X22" s="369"/>
      <c r="Y22" s="369"/>
      <c r="Z22" s="369"/>
      <c r="AA22" s="180">
        <v>5800</v>
      </c>
      <c r="AB22" s="181"/>
      <c r="AC22" s="181"/>
      <c r="AD22" s="182"/>
      <c r="AE22" s="131" t="s">
        <v>273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1" t="s">
        <v>273</v>
      </c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1" t="s">
        <v>273</v>
      </c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3"/>
    </row>
    <row r="23" spans="1:82" s="7" customFormat="1" ht="12.75" x14ac:dyDescent="0.2">
      <c r="A23" s="155" t="s">
        <v>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80"/>
      <c r="AB23" s="181"/>
      <c r="AC23" s="181"/>
      <c r="AD23" s="182"/>
      <c r="AE23" s="212" t="s">
        <v>273</v>
      </c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6" t="s">
        <v>273</v>
      </c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6" t="s">
        <v>273</v>
      </c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20"/>
    </row>
    <row r="24" spans="1:82" s="7" customFormat="1" ht="12.75" x14ac:dyDescent="0.2">
      <c r="A24" s="153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80"/>
      <c r="AB24" s="181"/>
      <c r="AC24" s="181"/>
      <c r="AD24" s="182"/>
      <c r="AE24" s="212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6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6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20"/>
    </row>
    <row r="25" spans="1:82" s="45" customFormat="1" ht="9.75" x14ac:dyDescent="0.2">
      <c r="A25" s="433" t="s">
        <v>161</v>
      </c>
      <c r="B25" s="434"/>
      <c r="C25" s="434"/>
      <c r="D25" s="434"/>
      <c r="E25" s="434"/>
      <c r="F25" s="434"/>
      <c r="G25" s="434"/>
      <c r="H25" s="434"/>
      <c r="I25" s="434"/>
      <c r="J25" s="434"/>
      <c r="K25" s="434"/>
      <c r="L25" s="434"/>
      <c r="M25" s="434"/>
      <c r="N25" s="434"/>
      <c r="O25" s="434"/>
      <c r="P25" s="434"/>
      <c r="Q25" s="434"/>
      <c r="R25" s="434"/>
      <c r="S25" s="434"/>
      <c r="T25" s="434"/>
      <c r="U25" s="434"/>
      <c r="V25" s="434"/>
      <c r="W25" s="434"/>
      <c r="X25" s="434"/>
      <c r="Y25" s="434"/>
      <c r="Z25" s="434"/>
      <c r="AA25" s="180"/>
      <c r="AB25" s="181"/>
      <c r="AC25" s="181"/>
      <c r="AD25" s="182"/>
      <c r="AE25" s="212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6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6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20"/>
    </row>
    <row r="26" spans="1:82" s="7" customFormat="1" ht="15" customHeight="1" x14ac:dyDescent="0.2">
      <c r="A26" s="368" t="s">
        <v>16</v>
      </c>
      <c r="B26" s="369"/>
      <c r="C26" s="369"/>
      <c r="D26" s="369"/>
      <c r="E26" s="369"/>
      <c r="F26" s="369"/>
      <c r="G26" s="36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  <c r="W26" s="369"/>
      <c r="X26" s="369"/>
      <c r="Y26" s="369"/>
      <c r="Z26" s="369"/>
      <c r="AA26" s="180"/>
      <c r="AB26" s="181"/>
      <c r="AC26" s="181"/>
      <c r="AD26" s="182"/>
      <c r="AE26" s="212" t="s">
        <v>273</v>
      </c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6" t="s">
        <v>273</v>
      </c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6" t="s">
        <v>273</v>
      </c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20"/>
    </row>
    <row r="27" spans="1:82" s="7" customFormat="1" ht="15" customHeight="1" x14ac:dyDescent="0.2">
      <c r="A27" s="368" t="s">
        <v>192</v>
      </c>
      <c r="B27" s="369"/>
      <c r="C27" s="369"/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69"/>
      <c r="U27" s="369"/>
      <c r="V27" s="369"/>
      <c r="W27" s="369"/>
      <c r="X27" s="369"/>
      <c r="Y27" s="369"/>
      <c r="Z27" s="369"/>
      <c r="AA27" s="180">
        <v>5810</v>
      </c>
      <c r="AB27" s="181"/>
      <c r="AC27" s="181"/>
      <c r="AD27" s="182"/>
      <c r="AE27" s="219" t="s">
        <v>273</v>
      </c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3" t="s">
        <v>273</v>
      </c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3" t="s">
        <v>273</v>
      </c>
      <c r="BH27" s="214"/>
      <c r="BI27" s="214"/>
      <c r="BJ27" s="214"/>
      <c r="BK27" s="214"/>
      <c r="BL27" s="214"/>
      <c r="BM27" s="214"/>
      <c r="BN27" s="214"/>
      <c r="BO27" s="214"/>
      <c r="BP27" s="214"/>
      <c r="BQ27" s="214"/>
      <c r="BR27" s="214"/>
      <c r="BS27" s="214"/>
      <c r="BT27" s="215"/>
    </row>
    <row r="28" spans="1:82" s="7" customFormat="1" ht="12.75" x14ac:dyDescent="0.2">
      <c r="A28" s="155" t="s">
        <v>2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80"/>
      <c r="AB28" s="181"/>
      <c r="AC28" s="181"/>
      <c r="AD28" s="182"/>
      <c r="AE28" s="506">
        <v>262031</v>
      </c>
      <c r="AF28" s="401"/>
      <c r="AG28" s="401"/>
      <c r="AH28" s="401"/>
      <c r="AI28" s="401"/>
      <c r="AJ28" s="401"/>
      <c r="AK28" s="401"/>
      <c r="AL28" s="401"/>
      <c r="AM28" s="401"/>
      <c r="AN28" s="401"/>
      <c r="AO28" s="401"/>
      <c r="AP28" s="401"/>
      <c r="AQ28" s="401"/>
      <c r="AR28" s="401"/>
      <c r="AS28" s="400">
        <v>262031</v>
      </c>
      <c r="AT28" s="401"/>
      <c r="AU28" s="401"/>
      <c r="AV28" s="401"/>
      <c r="AW28" s="401"/>
      <c r="AX28" s="401"/>
      <c r="AY28" s="401"/>
      <c r="AZ28" s="401"/>
      <c r="BA28" s="401"/>
      <c r="BB28" s="401"/>
      <c r="BC28" s="401"/>
      <c r="BD28" s="401"/>
      <c r="BE28" s="401"/>
      <c r="BF28" s="401"/>
      <c r="BG28" s="400">
        <v>262031</v>
      </c>
      <c r="BH28" s="401"/>
      <c r="BI28" s="401"/>
      <c r="BJ28" s="401"/>
      <c r="BK28" s="401"/>
      <c r="BL28" s="401"/>
      <c r="BM28" s="401"/>
      <c r="BN28" s="401"/>
      <c r="BO28" s="401"/>
      <c r="BP28" s="401"/>
      <c r="BQ28" s="401"/>
      <c r="BR28" s="401"/>
      <c r="BS28" s="401"/>
      <c r="BT28" s="410"/>
    </row>
    <row r="29" spans="1:82" s="7" customFormat="1" ht="12.75" x14ac:dyDescent="0.2">
      <c r="A29" s="153" t="s">
        <v>290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80"/>
      <c r="AB29" s="181"/>
      <c r="AC29" s="181"/>
      <c r="AD29" s="182"/>
      <c r="AE29" s="506"/>
      <c r="AF29" s="401"/>
      <c r="AG29" s="401"/>
      <c r="AH29" s="401"/>
      <c r="AI29" s="401"/>
      <c r="AJ29" s="401"/>
      <c r="AK29" s="401"/>
      <c r="AL29" s="401"/>
      <c r="AM29" s="401"/>
      <c r="AN29" s="401"/>
      <c r="AO29" s="401"/>
      <c r="AP29" s="401"/>
      <c r="AQ29" s="401"/>
      <c r="AR29" s="401"/>
      <c r="AS29" s="400"/>
      <c r="AT29" s="401"/>
      <c r="AU29" s="401"/>
      <c r="AV29" s="401"/>
      <c r="AW29" s="401"/>
      <c r="AX29" s="401"/>
      <c r="AY29" s="401"/>
      <c r="AZ29" s="401"/>
      <c r="BA29" s="401"/>
      <c r="BB29" s="401"/>
      <c r="BC29" s="401"/>
      <c r="BD29" s="401"/>
      <c r="BE29" s="401"/>
      <c r="BF29" s="401"/>
      <c r="BG29" s="400"/>
      <c r="BH29" s="401"/>
      <c r="BI29" s="401"/>
      <c r="BJ29" s="401"/>
      <c r="BK29" s="401"/>
      <c r="BL29" s="401"/>
      <c r="BM29" s="401"/>
      <c r="BN29" s="401"/>
      <c r="BO29" s="401"/>
      <c r="BP29" s="401"/>
      <c r="BQ29" s="401"/>
      <c r="BR29" s="401"/>
      <c r="BS29" s="401"/>
      <c r="BT29" s="410"/>
    </row>
    <row r="30" spans="1:82" s="45" customFormat="1" ht="9.75" x14ac:dyDescent="0.2">
      <c r="A30" s="433" t="s">
        <v>161</v>
      </c>
      <c r="B30" s="434"/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34"/>
      <c r="N30" s="434"/>
      <c r="O30" s="434"/>
      <c r="P30" s="434"/>
      <c r="Q30" s="434"/>
      <c r="R30" s="434"/>
      <c r="S30" s="434"/>
      <c r="T30" s="434"/>
      <c r="U30" s="434"/>
      <c r="V30" s="434"/>
      <c r="W30" s="434"/>
      <c r="X30" s="434"/>
      <c r="Y30" s="434"/>
      <c r="Z30" s="434"/>
      <c r="AA30" s="180"/>
      <c r="AB30" s="181"/>
      <c r="AC30" s="181"/>
      <c r="AD30" s="182"/>
      <c r="AE30" s="506"/>
      <c r="AF30" s="401"/>
      <c r="AG30" s="401"/>
      <c r="AH30" s="401"/>
      <c r="AI30" s="401"/>
      <c r="AJ30" s="401"/>
      <c r="AK30" s="401"/>
      <c r="AL30" s="401"/>
      <c r="AM30" s="401"/>
      <c r="AN30" s="401"/>
      <c r="AO30" s="401"/>
      <c r="AP30" s="401"/>
      <c r="AQ30" s="401"/>
      <c r="AR30" s="401"/>
      <c r="AS30" s="400"/>
      <c r="AT30" s="401"/>
      <c r="AU30" s="401"/>
      <c r="AV30" s="401"/>
      <c r="AW30" s="401"/>
      <c r="AX30" s="401"/>
      <c r="AY30" s="401"/>
      <c r="AZ30" s="401"/>
      <c r="BA30" s="401"/>
      <c r="BB30" s="401"/>
      <c r="BC30" s="401"/>
      <c r="BD30" s="401"/>
      <c r="BE30" s="401"/>
      <c r="BF30" s="401"/>
      <c r="BG30" s="400"/>
      <c r="BH30" s="401"/>
      <c r="BI30" s="401"/>
      <c r="BJ30" s="401"/>
      <c r="BK30" s="401"/>
      <c r="BL30" s="401"/>
      <c r="BM30" s="401"/>
      <c r="BN30" s="401"/>
      <c r="BO30" s="401"/>
      <c r="BP30" s="401"/>
      <c r="BQ30" s="401"/>
      <c r="BR30" s="401"/>
      <c r="BS30" s="401"/>
      <c r="BT30" s="410"/>
    </row>
    <row r="31" spans="1:82" s="7" customFormat="1" ht="12.75" x14ac:dyDescent="0.2">
      <c r="A31" s="155" t="s">
        <v>291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80"/>
      <c r="AB31" s="181"/>
      <c r="AC31" s="181"/>
      <c r="AD31" s="182"/>
      <c r="AE31" s="506">
        <v>6980</v>
      </c>
      <c r="AF31" s="401"/>
      <c r="AG31" s="401"/>
      <c r="AH31" s="401"/>
      <c r="AI31" s="401"/>
      <c r="AJ31" s="401"/>
      <c r="AK31" s="401"/>
      <c r="AL31" s="401"/>
      <c r="AM31" s="401"/>
      <c r="AN31" s="401"/>
      <c r="AO31" s="401"/>
      <c r="AP31" s="401"/>
      <c r="AQ31" s="401"/>
      <c r="AR31" s="401"/>
      <c r="AS31" s="400">
        <v>6980</v>
      </c>
      <c r="AT31" s="401"/>
      <c r="AU31" s="401"/>
      <c r="AV31" s="401"/>
      <c r="AW31" s="401"/>
      <c r="AX31" s="401"/>
      <c r="AY31" s="401"/>
      <c r="AZ31" s="401"/>
      <c r="BA31" s="401"/>
      <c r="BB31" s="401"/>
      <c r="BC31" s="401"/>
      <c r="BD31" s="401"/>
      <c r="BE31" s="401"/>
      <c r="BF31" s="401"/>
      <c r="BG31" s="400">
        <v>6980</v>
      </c>
      <c r="BH31" s="401"/>
      <c r="BI31" s="401"/>
      <c r="BJ31" s="401"/>
      <c r="BK31" s="401"/>
      <c r="BL31" s="401"/>
      <c r="BM31" s="401"/>
      <c r="BN31" s="401"/>
      <c r="BO31" s="401"/>
      <c r="BP31" s="401"/>
      <c r="BQ31" s="401"/>
      <c r="BR31" s="401"/>
      <c r="BS31" s="401"/>
      <c r="BT31" s="410"/>
    </row>
    <row r="32" spans="1:82" s="45" customFormat="1" ht="9.75" x14ac:dyDescent="0.2">
      <c r="A32" s="433" t="s">
        <v>161</v>
      </c>
      <c r="B32" s="434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180"/>
      <c r="AB32" s="181"/>
      <c r="AC32" s="181"/>
      <c r="AD32" s="182"/>
      <c r="AE32" s="506"/>
      <c r="AF32" s="401"/>
      <c r="AG32" s="401"/>
      <c r="AH32" s="401"/>
      <c r="AI32" s="401"/>
      <c r="AJ32" s="401"/>
      <c r="AK32" s="401"/>
      <c r="AL32" s="401"/>
      <c r="AM32" s="401"/>
      <c r="AN32" s="401"/>
      <c r="AO32" s="401"/>
      <c r="AP32" s="401"/>
      <c r="AQ32" s="401"/>
      <c r="AR32" s="401"/>
      <c r="AS32" s="400"/>
      <c r="AT32" s="401"/>
      <c r="AU32" s="401"/>
      <c r="AV32" s="401"/>
      <c r="AW32" s="401"/>
      <c r="AX32" s="401"/>
      <c r="AY32" s="401"/>
      <c r="AZ32" s="401"/>
      <c r="BA32" s="401"/>
      <c r="BB32" s="401"/>
      <c r="BC32" s="401"/>
      <c r="BD32" s="401"/>
      <c r="BE32" s="401"/>
      <c r="BF32" s="401"/>
      <c r="BG32" s="400"/>
      <c r="BH32" s="401"/>
      <c r="BI32" s="401"/>
      <c r="BJ32" s="401"/>
      <c r="BK32" s="401"/>
      <c r="BL32" s="401"/>
      <c r="BM32" s="401"/>
      <c r="BN32" s="401"/>
      <c r="BO32" s="401"/>
      <c r="BP32" s="401"/>
      <c r="BQ32" s="401"/>
      <c r="BR32" s="401"/>
      <c r="BS32" s="401"/>
      <c r="BT32" s="410"/>
    </row>
    <row r="33" spans="1:72" s="7" customFormat="1" ht="15.75" customHeight="1" thickBot="1" x14ac:dyDescent="0.25">
      <c r="A33" s="503" t="s">
        <v>16</v>
      </c>
      <c r="B33" s="504"/>
      <c r="C33" s="504"/>
      <c r="D33" s="504"/>
      <c r="E33" s="504"/>
      <c r="F33" s="504"/>
      <c r="G33" s="504"/>
      <c r="H33" s="504"/>
      <c r="I33" s="504"/>
      <c r="J33" s="504"/>
      <c r="K33" s="504"/>
      <c r="L33" s="504"/>
      <c r="M33" s="504"/>
      <c r="N33" s="504"/>
      <c r="O33" s="504"/>
      <c r="P33" s="504"/>
      <c r="Q33" s="504"/>
      <c r="R33" s="504"/>
      <c r="S33" s="504"/>
      <c r="T33" s="504"/>
      <c r="U33" s="504"/>
      <c r="V33" s="504"/>
      <c r="W33" s="504"/>
      <c r="X33" s="504"/>
      <c r="Y33" s="504"/>
      <c r="Z33" s="505"/>
      <c r="AA33" s="180"/>
      <c r="AB33" s="181"/>
      <c r="AC33" s="181"/>
      <c r="AD33" s="182"/>
      <c r="AE33" s="507" t="s">
        <v>273</v>
      </c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63"/>
      <c r="AS33" s="500" t="s">
        <v>273</v>
      </c>
      <c r="AT33" s="253"/>
      <c r="AU33" s="253"/>
      <c r="AV33" s="253"/>
      <c r="AW33" s="253"/>
      <c r="AX33" s="253"/>
      <c r="AY33" s="253"/>
      <c r="AZ33" s="253"/>
      <c r="BA33" s="253"/>
      <c r="BB33" s="253"/>
      <c r="BC33" s="253"/>
      <c r="BD33" s="253"/>
      <c r="BE33" s="253"/>
      <c r="BF33" s="501"/>
      <c r="BG33" s="500" t="s">
        <v>273</v>
      </c>
      <c r="BH33" s="253"/>
      <c r="BI33" s="253"/>
      <c r="BJ33" s="253"/>
      <c r="BK33" s="253"/>
      <c r="BL33" s="253"/>
      <c r="BM33" s="253"/>
      <c r="BN33" s="253"/>
      <c r="BO33" s="253"/>
      <c r="BP33" s="253"/>
      <c r="BQ33" s="253"/>
      <c r="BR33" s="253"/>
      <c r="BS33" s="253"/>
      <c r="BT33" s="502"/>
    </row>
    <row r="34" spans="1:72" s="4" customFormat="1" ht="15.75" customHeight="1" x14ac:dyDescent="0.2"/>
    <row r="35" spans="1:72" s="4" customFormat="1" ht="15.75" customHeight="1" x14ac:dyDescent="0.2"/>
  </sheetData>
  <mergeCells count="103">
    <mergeCell ref="A31:Z31"/>
    <mergeCell ref="BG22:BT22"/>
    <mergeCell ref="A22:Z22"/>
    <mergeCell ref="AS22:BF22"/>
    <mergeCell ref="AE22:AR22"/>
    <mergeCell ref="AS23:BF25"/>
    <mergeCell ref="A25:Z25"/>
    <mergeCell ref="AE26:AR26"/>
    <mergeCell ref="AS26:BF26"/>
    <mergeCell ref="A23:Z23"/>
    <mergeCell ref="A28:Z28"/>
    <mergeCell ref="AA28:AD30"/>
    <mergeCell ref="AE28:AR30"/>
    <mergeCell ref="AS28:BF30"/>
    <mergeCell ref="BG28:BT30"/>
    <mergeCell ref="A29:Z29"/>
    <mergeCell ref="BG27:BT27"/>
    <mergeCell ref="A27:Z27"/>
    <mergeCell ref="AA20:AD20"/>
    <mergeCell ref="A20:Z20"/>
    <mergeCell ref="AK20:AL20"/>
    <mergeCell ref="AY20:AZ20"/>
    <mergeCell ref="AA19:AD19"/>
    <mergeCell ref="A21:Z21"/>
    <mergeCell ref="AE21:AR21"/>
    <mergeCell ref="AS21:BF21"/>
    <mergeCell ref="A30:Z30"/>
    <mergeCell ref="BG21:BT21"/>
    <mergeCell ref="AA21:AD21"/>
    <mergeCell ref="BM20:BN20"/>
    <mergeCell ref="AS31:BF32"/>
    <mergeCell ref="AS33:BF33"/>
    <mergeCell ref="BG33:BT33"/>
    <mergeCell ref="A24:Z24"/>
    <mergeCell ref="BG31:BT32"/>
    <mergeCell ref="A32:Z32"/>
    <mergeCell ref="A33:Z33"/>
    <mergeCell ref="AE31:AR32"/>
    <mergeCell ref="AE33:AR33"/>
    <mergeCell ref="AE23:AR25"/>
    <mergeCell ref="BG26:BT26"/>
    <mergeCell ref="A26:Z26"/>
    <mergeCell ref="BG23:BT25"/>
    <mergeCell ref="AE27:AR27"/>
    <mergeCell ref="AS27:BF27"/>
    <mergeCell ref="AA31:AD32"/>
    <mergeCell ref="AA33:AD33"/>
    <mergeCell ref="AA22:AD22"/>
    <mergeCell ref="AA23:AD25"/>
    <mergeCell ref="AA26:AD26"/>
    <mergeCell ref="AA27:AD27"/>
    <mergeCell ref="BS12:CD13"/>
    <mergeCell ref="A12:R12"/>
    <mergeCell ref="A13:R13"/>
    <mergeCell ref="AI12:AT13"/>
    <mergeCell ref="AU12:BF13"/>
    <mergeCell ref="W12:AH13"/>
    <mergeCell ref="BG12:BR13"/>
    <mergeCell ref="A3:CD3"/>
    <mergeCell ref="A11:R11"/>
    <mergeCell ref="A10:R10"/>
    <mergeCell ref="BS9:CD11"/>
    <mergeCell ref="BG9:BR11"/>
    <mergeCell ref="BS7:CD8"/>
    <mergeCell ref="A8:R8"/>
    <mergeCell ref="AI7:AT8"/>
    <mergeCell ref="A5:R5"/>
    <mergeCell ref="BG5:BR5"/>
    <mergeCell ref="BS5:CD5"/>
    <mergeCell ref="A6:R6"/>
    <mergeCell ref="A7:R7"/>
    <mergeCell ref="A9:R9"/>
    <mergeCell ref="AU9:BF11"/>
    <mergeCell ref="BS6:CD6"/>
    <mergeCell ref="AU7:BF8"/>
    <mergeCell ref="AU5:BF5"/>
    <mergeCell ref="AU6:BF6"/>
    <mergeCell ref="BG6:BR6"/>
    <mergeCell ref="W7:AH8"/>
    <mergeCell ref="BG7:BR8"/>
    <mergeCell ref="AI5:AT5"/>
    <mergeCell ref="S9:V11"/>
    <mergeCell ref="S12:V13"/>
    <mergeCell ref="W5:AH5"/>
    <mergeCell ref="S5:V5"/>
    <mergeCell ref="S6:V6"/>
    <mergeCell ref="S7:V8"/>
    <mergeCell ref="W6:AH6"/>
    <mergeCell ref="AI6:AT6"/>
    <mergeCell ref="AI9:AT11"/>
    <mergeCell ref="W9:AH11"/>
    <mergeCell ref="A17:BP17"/>
    <mergeCell ref="BG19:BT19"/>
    <mergeCell ref="A14:R14"/>
    <mergeCell ref="W14:AH14"/>
    <mergeCell ref="BG14:BR14"/>
    <mergeCell ref="BS14:CD14"/>
    <mergeCell ref="S14:V14"/>
    <mergeCell ref="AI14:AT14"/>
    <mergeCell ref="AU14:BF14"/>
    <mergeCell ref="A19:Z19"/>
    <mergeCell ref="AS19:BF19"/>
    <mergeCell ref="AH19:AQ19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F42"/>
  <sheetViews>
    <sheetView tabSelected="1" workbookViewId="0">
      <selection activeCell="CD1" sqref="A1:CD42"/>
    </sheetView>
  </sheetViews>
  <sheetFormatPr defaultColWidth="1.7109375" defaultRowHeight="11.25" x14ac:dyDescent="0.2"/>
  <cols>
    <col min="1" max="16384" width="1.7109375" style="1"/>
  </cols>
  <sheetData>
    <row r="1" spans="1:84" s="4" customFormat="1" ht="12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CD1" s="3" t="s">
        <v>268</v>
      </c>
    </row>
    <row r="2" spans="1:84" s="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CF2" s="3"/>
    </row>
    <row r="3" spans="1:84" s="4" customFormat="1" ht="15" x14ac:dyDescent="0.25">
      <c r="A3" s="139" t="s">
        <v>193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CF3" s="3"/>
    </row>
    <row r="4" spans="1:84" s="4" customFormat="1" ht="12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CF4" s="3"/>
    </row>
    <row r="5" spans="1:84" s="4" customFormat="1" ht="13.5" x14ac:dyDescent="0.2">
      <c r="A5" s="117" t="s">
        <v>10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230" t="s">
        <v>235</v>
      </c>
      <c r="AF5" s="231"/>
      <c r="AG5" s="231"/>
      <c r="AH5" s="232"/>
      <c r="AI5" s="26"/>
      <c r="AJ5" s="27"/>
      <c r="AK5" s="27"/>
      <c r="AL5" s="27"/>
      <c r="AM5" s="27"/>
      <c r="AN5" s="27"/>
      <c r="AO5" s="1"/>
      <c r="AP5" s="1"/>
      <c r="AQ5" s="6"/>
      <c r="AR5" s="14" t="s">
        <v>212</v>
      </c>
      <c r="AS5" s="82" t="s">
        <v>270</v>
      </c>
      <c r="AT5" s="82"/>
      <c r="AU5" s="28" t="s">
        <v>13</v>
      </c>
      <c r="AV5" s="27"/>
      <c r="AW5" s="27"/>
      <c r="AX5" s="27"/>
      <c r="AY5" s="27"/>
      <c r="AZ5" s="27"/>
      <c r="BA5" s="27"/>
      <c r="BB5" s="29"/>
      <c r="BC5" s="26"/>
      <c r="BD5" s="27"/>
      <c r="BE5" s="27"/>
      <c r="BF5" s="27"/>
      <c r="BG5" s="27"/>
      <c r="BH5" s="27"/>
      <c r="BI5" s="1"/>
      <c r="BJ5" s="1"/>
      <c r="BK5" s="6"/>
      <c r="BL5" s="14" t="s">
        <v>212</v>
      </c>
      <c r="BM5" s="82" t="s">
        <v>271</v>
      </c>
      <c r="BN5" s="82"/>
      <c r="BO5" s="28" t="s">
        <v>14</v>
      </c>
      <c r="BP5" s="27"/>
      <c r="BQ5" s="27"/>
      <c r="BR5" s="27"/>
      <c r="BS5" s="27"/>
      <c r="BT5" s="27"/>
      <c r="BU5" s="27"/>
      <c r="BV5" s="29"/>
    </row>
    <row r="6" spans="1:84" s="4" customFormat="1" ht="12.75" thickBot="1" x14ac:dyDescent="0.25">
      <c r="A6" s="206" t="s">
        <v>11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69"/>
      <c r="AF6" s="499"/>
      <c r="AG6" s="499"/>
      <c r="AH6" s="271"/>
      <c r="AI6" s="127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9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</row>
    <row r="7" spans="1:84" s="4" customFormat="1" ht="15" customHeight="1" x14ac:dyDescent="0.2">
      <c r="A7" s="474" t="s">
        <v>194</v>
      </c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227">
        <v>5900</v>
      </c>
      <c r="AF7" s="228"/>
      <c r="AG7" s="228"/>
      <c r="AH7" s="514"/>
      <c r="AI7" s="531" t="s">
        <v>273</v>
      </c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247"/>
      <c r="BC7" s="532" t="s">
        <v>273</v>
      </c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9"/>
    </row>
    <row r="8" spans="1:84" s="4" customFormat="1" ht="12.75" customHeight="1" x14ac:dyDescent="0.2">
      <c r="A8" s="210" t="s">
        <v>2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27">
        <v>5901</v>
      </c>
      <c r="AF8" s="228"/>
      <c r="AG8" s="228"/>
      <c r="AH8" s="514"/>
      <c r="AI8" s="207" t="s">
        <v>273</v>
      </c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10"/>
      <c r="BC8" s="108" t="s">
        <v>273</v>
      </c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18"/>
    </row>
    <row r="9" spans="1:84" s="4" customFormat="1" ht="12.75" customHeight="1" x14ac:dyDescent="0.2">
      <c r="A9" s="204" t="s">
        <v>196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27"/>
      <c r="AF9" s="228"/>
      <c r="AG9" s="228"/>
      <c r="AH9" s="514"/>
      <c r="AI9" s="208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3"/>
      <c r="BC9" s="111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9"/>
    </row>
    <row r="10" spans="1:84" s="4" customFormat="1" ht="15" customHeight="1" thickBot="1" x14ac:dyDescent="0.25">
      <c r="A10" s="204" t="s">
        <v>195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27">
        <v>5905</v>
      </c>
      <c r="AF10" s="228"/>
      <c r="AG10" s="228"/>
      <c r="AH10" s="514"/>
      <c r="AI10" s="130" t="s">
        <v>273</v>
      </c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 t="s">
        <v>273</v>
      </c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9"/>
    </row>
    <row r="11" spans="1:84" s="45" customFormat="1" ht="15" customHeight="1" x14ac:dyDescent="0.2">
      <c r="A11" s="157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80"/>
      <c r="AF11" s="181"/>
      <c r="AG11" s="181"/>
      <c r="AH11" s="182"/>
      <c r="AI11" s="525" t="s">
        <v>17</v>
      </c>
      <c r="AJ11" s="526"/>
      <c r="AK11" s="526"/>
      <c r="AL11" s="526"/>
      <c r="AM11" s="526"/>
      <c r="AN11" s="526"/>
      <c r="AO11" s="526"/>
      <c r="AP11" s="526"/>
      <c r="AQ11" s="526"/>
      <c r="AR11" s="527"/>
      <c r="AS11" s="528" t="s">
        <v>197</v>
      </c>
      <c r="AT11" s="526"/>
      <c r="AU11" s="526"/>
      <c r="AV11" s="526"/>
      <c r="AW11" s="526"/>
      <c r="AX11" s="526"/>
      <c r="AY11" s="526"/>
      <c r="AZ11" s="526"/>
      <c r="BA11" s="526"/>
      <c r="BB11" s="527"/>
      <c r="BC11" s="525" t="s">
        <v>198</v>
      </c>
      <c r="BD11" s="526"/>
      <c r="BE11" s="526"/>
      <c r="BF11" s="526"/>
      <c r="BG11" s="526"/>
      <c r="BH11" s="526"/>
      <c r="BI11" s="526"/>
      <c r="BJ11" s="526"/>
      <c r="BK11" s="526"/>
      <c r="BL11" s="527"/>
      <c r="BM11" s="528" t="s">
        <v>199</v>
      </c>
      <c r="BN11" s="526"/>
      <c r="BO11" s="526"/>
      <c r="BP11" s="526"/>
      <c r="BQ11" s="526"/>
      <c r="BR11" s="526"/>
      <c r="BS11" s="526"/>
      <c r="BT11" s="526"/>
      <c r="BU11" s="526"/>
      <c r="BV11" s="529"/>
    </row>
    <row r="12" spans="1:84" s="4" customFormat="1" ht="13.5" x14ac:dyDescent="0.2">
      <c r="A12" s="210" t="s">
        <v>200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V12" s="1"/>
      <c r="W12" s="6"/>
      <c r="X12" s="14" t="s">
        <v>4</v>
      </c>
      <c r="Y12" s="82" t="s">
        <v>270</v>
      </c>
      <c r="Z12" s="82"/>
      <c r="AA12" s="28" t="s">
        <v>13</v>
      </c>
      <c r="AB12" s="48"/>
      <c r="AC12" s="48"/>
      <c r="AD12" s="48"/>
      <c r="AE12" s="108">
        <v>5910</v>
      </c>
      <c r="AF12" s="109"/>
      <c r="AG12" s="109"/>
      <c r="AH12" s="118"/>
      <c r="AI12" s="83" t="s">
        <v>273</v>
      </c>
      <c r="AJ12" s="84"/>
      <c r="AK12" s="84"/>
      <c r="AL12" s="84"/>
      <c r="AM12" s="84"/>
      <c r="AN12" s="84"/>
      <c r="AO12" s="84"/>
      <c r="AP12" s="84"/>
      <c r="AQ12" s="84"/>
      <c r="AR12" s="234"/>
      <c r="AS12" s="236" t="s">
        <v>273</v>
      </c>
      <c r="AT12" s="84"/>
      <c r="AU12" s="84"/>
      <c r="AV12" s="84"/>
      <c r="AW12" s="84"/>
      <c r="AX12" s="84"/>
      <c r="AY12" s="84"/>
      <c r="AZ12" s="84"/>
      <c r="BA12" s="84"/>
      <c r="BB12" s="85"/>
      <c r="BC12" s="100" t="s">
        <v>273</v>
      </c>
      <c r="BD12" s="491"/>
      <c r="BE12" s="491"/>
      <c r="BF12" s="491"/>
      <c r="BG12" s="491"/>
      <c r="BH12" s="491"/>
      <c r="BI12" s="491"/>
      <c r="BJ12" s="491"/>
      <c r="BK12" s="491"/>
      <c r="BL12" s="492"/>
      <c r="BM12" s="236" t="s">
        <v>273</v>
      </c>
      <c r="BN12" s="84"/>
      <c r="BO12" s="84"/>
      <c r="BP12" s="84"/>
      <c r="BQ12" s="84"/>
      <c r="BR12" s="84"/>
      <c r="BS12" s="84"/>
      <c r="BT12" s="84"/>
      <c r="BU12" s="84"/>
      <c r="BV12" s="85"/>
    </row>
    <row r="13" spans="1:84" s="4" customFormat="1" ht="3" customHeight="1" x14ac:dyDescent="0.2">
      <c r="A13" s="210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111"/>
      <c r="AF13" s="112"/>
      <c r="AG13" s="112"/>
      <c r="AH13" s="119"/>
      <c r="AI13" s="86"/>
      <c r="AJ13" s="87"/>
      <c r="AK13" s="87"/>
      <c r="AL13" s="87"/>
      <c r="AM13" s="87"/>
      <c r="AN13" s="87"/>
      <c r="AO13" s="87"/>
      <c r="AP13" s="87"/>
      <c r="AQ13" s="87"/>
      <c r="AR13" s="235"/>
      <c r="AS13" s="237"/>
      <c r="AT13" s="87"/>
      <c r="AU13" s="87"/>
      <c r="AV13" s="87"/>
      <c r="AW13" s="87"/>
      <c r="AX13" s="87"/>
      <c r="AY13" s="87"/>
      <c r="AZ13" s="87"/>
      <c r="BA13" s="87"/>
      <c r="BB13" s="88"/>
      <c r="BC13" s="524"/>
      <c r="BD13" s="358"/>
      <c r="BE13" s="358"/>
      <c r="BF13" s="358"/>
      <c r="BG13" s="358"/>
      <c r="BH13" s="358"/>
      <c r="BI13" s="358"/>
      <c r="BJ13" s="358"/>
      <c r="BK13" s="358"/>
      <c r="BL13" s="494"/>
      <c r="BM13" s="237"/>
      <c r="BN13" s="87"/>
      <c r="BO13" s="87"/>
      <c r="BP13" s="87"/>
      <c r="BQ13" s="87"/>
      <c r="BR13" s="87"/>
      <c r="BS13" s="87"/>
      <c r="BT13" s="87"/>
      <c r="BU13" s="87"/>
      <c r="BV13" s="88"/>
    </row>
    <row r="14" spans="1:84" s="4" customFormat="1" ht="13.5" x14ac:dyDescent="0.2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48"/>
      <c r="W14" s="6"/>
      <c r="X14" s="14" t="s">
        <v>4</v>
      </c>
      <c r="Y14" s="82" t="s">
        <v>271</v>
      </c>
      <c r="Z14" s="82"/>
      <c r="AA14" s="28" t="s">
        <v>14</v>
      </c>
      <c r="AB14" s="48"/>
      <c r="AC14" s="48"/>
      <c r="AD14" s="48"/>
      <c r="AE14" s="180">
        <v>5920</v>
      </c>
      <c r="AF14" s="181"/>
      <c r="AG14" s="181"/>
      <c r="AH14" s="182"/>
      <c r="AI14" s="83" t="s">
        <v>273</v>
      </c>
      <c r="AJ14" s="84"/>
      <c r="AK14" s="84"/>
      <c r="AL14" s="84"/>
      <c r="AM14" s="84"/>
      <c r="AN14" s="84"/>
      <c r="AO14" s="84"/>
      <c r="AP14" s="84"/>
      <c r="AQ14" s="84"/>
      <c r="AR14" s="234"/>
      <c r="AS14" s="236" t="s">
        <v>273</v>
      </c>
      <c r="AT14" s="84"/>
      <c r="AU14" s="84"/>
      <c r="AV14" s="84"/>
      <c r="AW14" s="84"/>
      <c r="AX14" s="84"/>
      <c r="AY14" s="84"/>
      <c r="AZ14" s="84"/>
      <c r="BA14" s="84"/>
      <c r="BB14" s="85"/>
      <c r="BC14" s="100" t="s">
        <v>273</v>
      </c>
      <c r="BD14" s="491"/>
      <c r="BE14" s="491"/>
      <c r="BF14" s="491"/>
      <c r="BG14" s="491"/>
      <c r="BH14" s="491"/>
      <c r="BI14" s="491"/>
      <c r="BJ14" s="491"/>
      <c r="BK14" s="491"/>
      <c r="BL14" s="492"/>
      <c r="BM14" s="236" t="s">
        <v>273</v>
      </c>
      <c r="BN14" s="84"/>
      <c r="BO14" s="84"/>
      <c r="BP14" s="84"/>
      <c r="BQ14" s="84"/>
      <c r="BR14" s="84"/>
      <c r="BS14" s="84"/>
      <c r="BT14" s="84"/>
      <c r="BU14" s="84"/>
      <c r="BV14" s="85"/>
    </row>
    <row r="15" spans="1:84" s="4" customFormat="1" ht="3" customHeight="1" x14ac:dyDescent="0.2">
      <c r="A15" s="210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180"/>
      <c r="AF15" s="181"/>
      <c r="AG15" s="181"/>
      <c r="AH15" s="182"/>
      <c r="AI15" s="86"/>
      <c r="AJ15" s="87"/>
      <c r="AK15" s="87"/>
      <c r="AL15" s="87"/>
      <c r="AM15" s="87"/>
      <c r="AN15" s="87"/>
      <c r="AO15" s="87"/>
      <c r="AP15" s="87"/>
      <c r="AQ15" s="87"/>
      <c r="AR15" s="235"/>
      <c r="AS15" s="237"/>
      <c r="AT15" s="87"/>
      <c r="AU15" s="87"/>
      <c r="AV15" s="87"/>
      <c r="AW15" s="87"/>
      <c r="AX15" s="87"/>
      <c r="AY15" s="87"/>
      <c r="AZ15" s="87"/>
      <c r="BA15" s="87"/>
      <c r="BB15" s="88"/>
      <c r="BC15" s="524"/>
      <c r="BD15" s="358"/>
      <c r="BE15" s="358"/>
      <c r="BF15" s="358"/>
      <c r="BG15" s="358"/>
      <c r="BH15" s="358"/>
      <c r="BI15" s="358"/>
      <c r="BJ15" s="358"/>
      <c r="BK15" s="358"/>
      <c r="BL15" s="494"/>
      <c r="BM15" s="237"/>
      <c r="BN15" s="87"/>
      <c r="BO15" s="87"/>
      <c r="BP15" s="87"/>
      <c r="BQ15" s="87"/>
      <c r="BR15" s="87"/>
      <c r="BS15" s="87"/>
      <c r="BT15" s="87"/>
      <c r="BU15" s="87"/>
      <c r="BV15" s="88"/>
    </row>
    <row r="16" spans="1:84" s="4" customFormat="1" ht="12.75" x14ac:dyDescent="0.2">
      <c r="A16" s="510" t="s">
        <v>2</v>
      </c>
      <c r="B16" s="511"/>
      <c r="C16" s="511"/>
      <c r="D16" s="511"/>
      <c r="E16" s="511"/>
      <c r="F16" s="511"/>
      <c r="G16" s="511"/>
      <c r="H16" s="511"/>
      <c r="I16" s="511"/>
      <c r="J16" s="511"/>
      <c r="K16" s="511"/>
      <c r="L16" s="511"/>
      <c r="M16" s="511"/>
      <c r="N16" s="511"/>
      <c r="O16" s="511"/>
      <c r="P16" s="511"/>
      <c r="Q16" s="511"/>
      <c r="R16" s="511"/>
      <c r="S16" s="511"/>
      <c r="T16" s="511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180"/>
      <c r="AF16" s="181"/>
      <c r="AG16" s="181"/>
      <c r="AH16" s="182"/>
      <c r="AI16" s="83" t="s">
        <v>273</v>
      </c>
      <c r="AJ16" s="84"/>
      <c r="AK16" s="84"/>
      <c r="AL16" s="84"/>
      <c r="AM16" s="84"/>
      <c r="AN16" s="84"/>
      <c r="AO16" s="84"/>
      <c r="AP16" s="84"/>
      <c r="AQ16" s="84"/>
      <c r="AR16" s="234"/>
      <c r="AS16" s="236" t="s">
        <v>273</v>
      </c>
      <c r="AT16" s="84"/>
      <c r="AU16" s="84"/>
      <c r="AV16" s="84"/>
      <c r="AW16" s="84"/>
      <c r="AX16" s="84"/>
      <c r="AY16" s="84"/>
      <c r="AZ16" s="84"/>
      <c r="BA16" s="84"/>
      <c r="BB16" s="85"/>
      <c r="BC16" s="100" t="s">
        <v>273</v>
      </c>
      <c r="BD16" s="491"/>
      <c r="BE16" s="491"/>
      <c r="BF16" s="491"/>
      <c r="BG16" s="491"/>
      <c r="BH16" s="491"/>
      <c r="BI16" s="491"/>
      <c r="BJ16" s="491"/>
      <c r="BK16" s="491"/>
      <c r="BL16" s="492"/>
      <c r="BM16" s="236" t="s">
        <v>273</v>
      </c>
      <c r="BN16" s="84"/>
      <c r="BO16" s="84"/>
      <c r="BP16" s="84"/>
      <c r="BQ16" s="84"/>
      <c r="BR16" s="84"/>
      <c r="BS16" s="84"/>
      <c r="BT16" s="84"/>
      <c r="BU16" s="84"/>
      <c r="BV16" s="85"/>
    </row>
    <row r="17" spans="1:84" s="4" customFormat="1" ht="13.5" x14ac:dyDescent="0.2">
      <c r="A17" s="510"/>
      <c r="B17" s="511"/>
      <c r="C17" s="511"/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1"/>
      <c r="P17" s="511"/>
      <c r="Q17" s="511"/>
      <c r="R17" s="511"/>
      <c r="S17" s="511"/>
      <c r="T17" s="511"/>
      <c r="U17" s="48"/>
      <c r="V17" s="48"/>
      <c r="W17" s="6"/>
      <c r="X17" s="14" t="s">
        <v>4</v>
      </c>
      <c r="Y17" s="82"/>
      <c r="Z17" s="82"/>
      <c r="AA17" s="28" t="s">
        <v>13</v>
      </c>
      <c r="AB17" s="48"/>
      <c r="AC17" s="48"/>
      <c r="AD17" s="48"/>
      <c r="AE17" s="180"/>
      <c r="AF17" s="181"/>
      <c r="AG17" s="181"/>
      <c r="AH17" s="182"/>
      <c r="AI17" s="171"/>
      <c r="AJ17" s="150"/>
      <c r="AK17" s="150"/>
      <c r="AL17" s="150"/>
      <c r="AM17" s="150"/>
      <c r="AN17" s="150"/>
      <c r="AO17" s="150"/>
      <c r="AP17" s="150"/>
      <c r="AQ17" s="150"/>
      <c r="AR17" s="346"/>
      <c r="AS17" s="518"/>
      <c r="AT17" s="150"/>
      <c r="AU17" s="150"/>
      <c r="AV17" s="150"/>
      <c r="AW17" s="150"/>
      <c r="AX17" s="150"/>
      <c r="AY17" s="150"/>
      <c r="AZ17" s="150"/>
      <c r="BA17" s="150"/>
      <c r="BB17" s="172"/>
      <c r="BC17" s="92"/>
      <c r="BD17" s="93"/>
      <c r="BE17" s="93"/>
      <c r="BF17" s="93"/>
      <c r="BG17" s="93"/>
      <c r="BH17" s="93"/>
      <c r="BI17" s="93"/>
      <c r="BJ17" s="93"/>
      <c r="BK17" s="93"/>
      <c r="BL17" s="493"/>
      <c r="BM17" s="518"/>
      <c r="BN17" s="150"/>
      <c r="BO17" s="150"/>
      <c r="BP17" s="150"/>
      <c r="BQ17" s="150"/>
      <c r="BR17" s="150"/>
      <c r="BS17" s="150"/>
      <c r="BT17" s="150"/>
      <c r="BU17" s="150"/>
      <c r="BV17" s="172"/>
    </row>
    <row r="18" spans="1:84" s="45" customFormat="1" ht="9.75" x14ac:dyDescent="0.2">
      <c r="A18" s="512" t="s">
        <v>201</v>
      </c>
      <c r="B18" s="513"/>
      <c r="C18" s="513"/>
      <c r="D18" s="513"/>
      <c r="E18" s="513"/>
      <c r="F18" s="513"/>
      <c r="G18" s="513"/>
      <c r="H18" s="513"/>
      <c r="I18" s="513"/>
      <c r="J18" s="513"/>
      <c r="K18" s="513"/>
      <c r="L18" s="513"/>
      <c r="M18" s="513"/>
      <c r="N18" s="513"/>
      <c r="O18" s="513"/>
      <c r="P18" s="513"/>
      <c r="Q18" s="513"/>
      <c r="R18" s="513"/>
      <c r="S18" s="513"/>
      <c r="T18" s="513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180"/>
      <c r="AF18" s="181"/>
      <c r="AG18" s="181"/>
      <c r="AH18" s="182"/>
      <c r="AI18" s="86"/>
      <c r="AJ18" s="87"/>
      <c r="AK18" s="87"/>
      <c r="AL18" s="87"/>
      <c r="AM18" s="87"/>
      <c r="AN18" s="87"/>
      <c r="AO18" s="87"/>
      <c r="AP18" s="87"/>
      <c r="AQ18" s="87"/>
      <c r="AR18" s="235"/>
      <c r="AS18" s="237"/>
      <c r="AT18" s="87"/>
      <c r="AU18" s="87"/>
      <c r="AV18" s="87"/>
      <c r="AW18" s="87"/>
      <c r="AX18" s="87"/>
      <c r="AY18" s="87"/>
      <c r="AZ18" s="87"/>
      <c r="BA18" s="87"/>
      <c r="BB18" s="88"/>
      <c r="BC18" s="524"/>
      <c r="BD18" s="358"/>
      <c r="BE18" s="358"/>
      <c r="BF18" s="358"/>
      <c r="BG18" s="358"/>
      <c r="BH18" s="358"/>
      <c r="BI18" s="358"/>
      <c r="BJ18" s="358"/>
      <c r="BK18" s="358"/>
      <c r="BL18" s="494"/>
      <c r="BM18" s="237"/>
      <c r="BN18" s="87"/>
      <c r="BO18" s="87"/>
      <c r="BP18" s="87"/>
      <c r="BQ18" s="87"/>
      <c r="BR18" s="87"/>
      <c r="BS18" s="87"/>
      <c r="BT18" s="87"/>
      <c r="BU18" s="87"/>
      <c r="BV18" s="88"/>
    </row>
    <row r="19" spans="1:84" s="4" customFormat="1" ht="13.5" customHeight="1" x14ac:dyDescent="0.2">
      <c r="A19" s="510"/>
      <c r="B19" s="511"/>
      <c r="C19" s="511"/>
      <c r="D19" s="511"/>
      <c r="E19" s="511"/>
      <c r="F19" s="511"/>
      <c r="G19" s="511"/>
      <c r="H19" s="511"/>
      <c r="I19" s="511"/>
      <c r="J19" s="511"/>
      <c r="K19" s="511"/>
      <c r="L19" s="511"/>
      <c r="M19" s="511"/>
      <c r="N19" s="511"/>
      <c r="O19" s="511"/>
      <c r="P19" s="511"/>
      <c r="Q19" s="511"/>
      <c r="R19" s="511"/>
      <c r="S19" s="511"/>
      <c r="T19" s="511"/>
      <c r="U19" s="43"/>
      <c r="V19" s="43"/>
      <c r="W19" s="6"/>
      <c r="X19" s="14" t="s">
        <v>4</v>
      </c>
      <c r="Y19" s="82"/>
      <c r="Z19" s="82"/>
      <c r="AA19" s="28" t="s">
        <v>14</v>
      </c>
      <c r="AB19" s="48"/>
      <c r="AC19" s="43"/>
      <c r="AD19" s="43"/>
      <c r="AE19" s="180"/>
      <c r="AF19" s="181"/>
      <c r="AG19" s="181"/>
      <c r="AH19" s="182"/>
      <c r="AI19" s="83" t="s">
        <v>273</v>
      </c>
      <c r="AJ19" s="84"/>
      <c r="AK19" s="84"/>
      <c r="AL19" s="84"/>
      <c r="AM19" s="84"/>
      <c r="AN19" s="84"/>
      <c r="AO19" s="84"/>
      <c r="AP19" s="84"/>
      <c r="AQ19" s="84"/>
      <c r="AR19" s="234"/>
      <c r="AS19" s="236" t="s">
        <v>273</v>
      </c>
      <c r="AT19" s="84"/>
      <c r="AU19" s="84"/>
      <c r="AV19" s="84"/>
      <c r="AW19" s="84"/>
      <c r="AX19" s="84"/>
      <c r="AY19" s="84"/>
      <c r="AZ19" s="84"/>
      <c r="BA19" s="84"/>
      <c r="BB19" s="85"/>
      <c r="BC19" s="100" t="s">
        <v>273</v>
      </c>
      <c r="BD19" s="491"/>
      <c r="BE19" s="491"/>
      <c r="BF19" s="491"/>
      <c r="BG19" s="491"/>
      <c r="BH19" s="491"/>
      <c r="BI19" s="491"/>
      <c r="BJ19" s="491"/>
      <c r="BK19" s="491"/>
      <c r="BL19" s="492"/>
      <c r="BM19" s="236" t="s">
        <v>273</v>
      </c>
      <c r="BN19" s="84"/>
      <c r="BO19" s="84"/>
      <c r="BP19" s="84"/>
      <c r="BQ19" s="84"/>
      <c r="BR19" s="84"/>
      <c r="BS19" s="84"/>
      <c r="BT19" s="84"/>
      <c r="BU19" s="84"/>
      <c r="BV19" s="85"/>
    </row>
    <row r="20" spans="1:84" s="4" customFormat="1" ht="13.5" customHeight="1" x14ac:dyDescent="0.2">
      <c r="A20" s="510"/>
      <c r="B20" s="511"/>
      <c r="C20" s="511"/>
      <c r="D20" s="511"/>
      <c r="E20" s="511"/>
      <c r="F20" s="511"/>
      <c r="G20" s="511"/>
      <c r="H20" s="511"/>
      <c r="I20" s="511"/>
      <c r="J20" s="511"/>
      <c r="K20" s="511"/>
      <c r="L20" s="511"/>
      <c r="M20" s="511"/>
      <c r="N20" s="511"/>
      <c r="O20" s="511"/>
      <c r="P20" s="511"/>
      <c r="Q20" s="511"/>
      <c r="R20" s="511"/>
      <c r="S20" s="511"/>
      <c r="T20" s="511"/>
      <c r="U20" s="43"/>
      <c r="V20" s="43"/>
      <c r="W20" s="6"/>
      <c r="X20" s="14"/>
      <c r="Y20" s="50"/>
      <c r="Z20" s="50"/>
      <c r="AA20" s="28"/>
      <c r="AB20" s="48"/>
      <c r="AC20" s="43"/>
      <c r="AD20" s="43"/>
      <c r="AE20" s="180"/>
      <c r="AF20" s="181"/>
      <c r="AG20" s="181"/>
      <c r="AH20" s="182"/>
      <c r="AI20" s="86"/>
      <c r="AJ20" s="87"/>
      <c r="AK20" s="87"/>
      <c r="AL20" s="87"/>
      <c r="AM20" s="87"/>
      <c r="AN20" s="87"/>
      <c r="AO20" s="87"/>
      <c r="AP20" s="87"/>
      <c r="AQ20" s="87"/>
      <c r="AR20" s="235"/>
      <c r="AS20" s="237"/>
      <c r="AT20" s="87"/>
      <c r="AU20" s="87"/>
      <c r="AV20" s="87"/>
      <c r="AW20" s="87"/>
      <c r="AX20" s="87"/>
      <c r="AY20" s="87"/>
      <c r="AZ20" s="87"/>
      <c r="BA20" s="87"/>
      <c r="BB20" s="88"/>
      <c r="BC20" s="524"/>
      <c r="BD20" s="358"/>
      <c r="BE20" s="358"/>
      <c r="BF20" s="358"/>
      <c r="BG20" s="358"/>
      <c r="BH20" s="358"/>
      <c r="BI20" s="358"/>
      <c r="BJ20" s="358"/>
      <c r="BK20" s="358"/>
      <c r="BL20" s="494"/>
      <c r="BM20" s="237"/>
      <c r="BN20" s="87"/>
      <c r="BO20" s="87"/>
      <c r="BP20" s="87"/>
      <c r="BQ20" s="87"/>
      <c r="BR20" s="87"/>
      <c r="BS20" s="87"/>
      <c r="BT20" s="87"/>
      <c r="BU20" s="87"/>
      <c r="BV20" s="88"/>
    </row>
    <row r="21" spans="1:84" s="4" customFormat="1" ht="13.5" customHeight="1" x14ac:dyDescent="0.2">
      <c r="A21" s="510"/>
      <c r="B21" s="511"/>
      <c r="C21" s="511"/>
      <c r="D21" s="511"/>
      <c r="E21" s="511"/>
      <c r="F21" s="511"/>
      <c r="G21" s="511"/>
      <c r="H21" s="511"/>
      <c r="I21" s="511"/>
      <c r="J21" s="511"/>
      <c r="K21" s="511"/>
      <c r="L21" s="511"/>
      <c r="M21" s="511"/>
      <c r="N21" s="511"/>
      <c r="O21" s="511"/>
      <c r="P21" s="511"/>
      <c r="Q21" s="511"/>
      <c r="R21" s="511"/>
      <c r="S21" s="511"/>
      <c r="T21" s="511"/>
      <c r="U21" s="43"/>
      <c r="V21" s="43"/>
      <c r="W21" s="6"/>
      <c r="X21" s="14"/>
      <c r="Y21" s="51"/>
      <c r="Z21" s="51"/>
      <c r="AA21" s="28"/>
      <c r="AB21" s="48"/>
      <c r="AC21" s="43"/>
      <c r="AD21" s="43"/>
      <c r="AE21" s="180"/>
      <c r="AF21" s="181"/>
      <c r="AG21" s="181"/>
      <c r="AH21" s="182"/>
      <c r="AI21" s="171" t="s">
        <v>273</v>
      </c>
      <c r="AJ21" s="150"/>
      <c r="AK21" s="150"/>
      <c r="AL21" s="150"/>
      <c r="AM21" s="150"/>
      <c r="AN21" s="150"/>
      <c r="AO21" s="150"/>
      <c r="AP21" s="150"/>
      <c r="AQ21" s="150"/>
      <c r="AR21" s="346"/>
      <c r="AS21" s="518" t="s">
        <v>273</v>
      </c>
      <c r="AT21" s="150"/>
      <c r="AU21" s="150"/>
      <c r="AV21" s="150"/>
      <c r="AW21" s="150"/>
      <c r="AX21" s="150"/>
      <c r="AY21" s="150"/>
      <c r="AZ21" s="150"/>
      <c r="BA21" s="150"/>
      <c r="BB21" s="172"/>
      <c r="BC21" s="92" t="s">
        <v>273</v>
      </c>
      <c r="BD21" s="93"/>
      <c r="BE21" s="93"/>
      <c r="BF21" s="93"/>
      <c r="BG21" s="93"/>
      <c r="BH21" s="93"/>
      <c r="BI21" s="93"/>
      <c r="BJ21" s="93"/>
      <c r="BK21" s="93"/>
      <c r="BL21" s="493"/>
      <c r="BM21" s="518" t="s">
        <v>273</v>
      </c>
      <c r="BN21" s="150"/>
      <c r="BO21" s="150"/>
      <c r="BP21" s="150"/>
      <c r="BQ21" s="150"/>
      <c r="BR21" s="150"/>
      <c r="BS21" s="150"/>
      <c r="BT21" s="150"/>
      <c r="BU21" s="150"/>
      <c r="BV21" s="172"/>
    </row>
    <row r="22" spans="1:84" s="4" customFormat="1" ht="13.5" thickBot="1" x14ac:dyDescent="0.25">
      <c r="A22" s="471" t="s">
        <v>16</v>
      </c>
      <c r="B22" s="472"/>
      <c r="C22" s="472"/>
      <c r="D22" s="472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72"/>
      <c r="P22" s="472"/>
      <c r="Q22" s="472"/>
      <c r="R22" s="472"/>
      <c r="S22" s="472"/>
      <c r="T22" s="472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180"/>
      <c r="AF22" s="181"/>
      <c r="AG22" s="181"/>
      <c r="AH22" s="182"/>
      <c r="AI22" s="515"/>
      <c r="AJ22" s="516"/>
      <c r="AK22" s="516"/>
      <c r="AL22" s="516"/>
      <c r="AM22" s="516"/>
      <c r="AN22" s="516"/>
      <c r="AO22" s="516"/>
      <c r="AP22" s="516"/>
      <c r="AQ22" s="516"/>
      <c r="AR22" s="517"/>
      <c r="AS22" s="519"/>
      <c r="AT22" s="516"/>
      <c r="AU22" s="516"/>
      <c r="AV22" s="516"/>
      <c r="AW22" s="516"/>
      <c r="AX22" s="516"/>
      <c r="AY22" s="516"/>
      <c r="AZ22" s="516"/>
      <c r="BA22" s="516"/>
      <c r="BB22" s="520"/>
      <c r="BC22" s="521"/>
      <c r="BD22" s="522"/>
      <c r="BE22" s="522"/>
      <c r="BF22" s="522"/>
      <c r="BG22" s="522"/>
      <c r="BH22" s="522"/>
      <c r="BI22" s="522"/>
      <c r="BJ22" s="522"/>
      <c r="BK22" s="522"/>
      <c r="BL22" s="523"/>
      <c r="BM22" s="519"/>
      <c r="BN22" s="516"/>
      <c r="BO22" s="516"/>
      <c r="BP22" s="516"/>
      <c r="BQ22" s="516"/>
      <c r="BR22" s="516"/>
      <c r="BS22" s="516"/>
      <c r="BT22" s="516"/>
      <c r="BU22" s="516"/>
      <c r="BV22" s="520"/>
    </row>
    <row r="23" spans="1:84" s="4" customFormat="1" ht="12.75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2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2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CF23" s="3"/>
    </row>
    <row r="24" spans="1:84" s="4" customFormat="1" ht="12" x14ac:dyDescent="0.2"/>
    <row r="25" spans="1:84" x14ac:dyDescent="0.2">
      <c r="A25" s="1" t="s">
        <v>202</v>
      </c>
    </row>
    <row r="26" spans="1:84" x14ac:dyDescent="0.2">
      <c r="A26" s="1" t="s">
        <v>244</v>
      </c>
    </row>
    <row r="27" spans="1:84" x14ac:dyDescent="0.2">
      <c r="A27" s="1" t="s">
        <v>245</v>
      </c>
    </row>
    <row r="28" spans="1:84" x14ac:dyDescent="0.2">
      <c r="A28" s="1" t="s">
        <v>246</v>
      </c>
    </row>
    <row r="29" spans="1:84" x14ac:dyDescent="0.2">
      <c r="A29" s="1" t="s">
        <v>247</v>
      </c>
    </row>
    <row r="30" spans="1:84" x14ac:dyDescent="0.2">
      <c r="A30" s="1" t="s">
        <v>248</v>
      </c>
    </row>
    <row r="31" spans="1:84" x14ac:dyDescent="0.2">
      <c r="A31" s="1" t="s">
        <v>249</v>
      </c>
    </row>
    <row r="32" spans="1:84" x14ac:dyDescent="0.2">
      <c r="A32" s="1" t="s">
        <v>250</v>
      </c>
    </row>
    <row r="33" spans="1:82" x14ac:dyDescent="0.2">
      <c r="C33" s="1" t="s">
        <v>203</v>
      </c>
    </row>
    <row r="34" spans="1:82" ht="12.75" customHeight="1" x14ac:dyDescent="0.2">
      <c r="B34" s="53"/>
      <c r="C34" s="530" t="s">
        <v>227</v>
      </c>
      <c r="D34" s="530"/>
      <c r="E34" s="530"/>
      <c r="F34" s="530"/>
      <c r="G34" s="530"/>
      <c r="H34" s="530"/>
      <c r="I34" s="530"/>
      <c r="J34" s="530"/>
      <c r="K34" s="530"/>
      <c r="L34" s="530"/>
      <c r="M34" s="530"/>
      <c r="N34" s="530"/>
      <c r="O34" s="530"/>
      <c r="P34" s="530"/>
      <c r="Q34" s="530"/>
      <c r="R34" s="530"/>
      <c r="S34" s="530"/>
      <c r="T34" s="530"/>
      <c r="U34" s="530"/>
      <c r="V34" s="530"/>
      <c r="W34" s="530"/>
      <c r="X34" s="530"/>
      <c r="Y34" s="530"/>
      <c r="Z34" s="530"/>
      <c r="AA34" s="530"/>
      <c r="AB34" s="530"/>
      <c r="AC34" s="530"/>
      <c r="AD34" s="530"/>
      <c r="AE34" s="530"/>
      <c r="AF34" s="530"/>
      <c r="AG34" s="530"/>
      <c r="AH34" s="530"/>
      <c r="AI34" s="530"/>
      <c r="AJ34" s="530"/>
      <c r="AK34" s="530"/>
      <c r="AL34" s="530"/>
      <c r="AM34" s="530"/>
      <c r="AN34" s="530"/>
      <c r="AO34" s="530"/>
      <c r="AP34" s="530"/>
      <c r="AQ34" s="530"/>
      <c r="AR34" s="530"/>
      <c r="AS34" s="530"/>
      <c r="AT34" s="530"/>
      <c r="AU34" s="530"/>
      <c r="AV34" s="530"/>
      <c r="AW34" s="530"/>
      <c r="AX34" s="530"/>
      <c r="AY34" s="530"/>
      <c r="AZ34" s="530"/>
      <c r="BA34" s="530"/>
      <c r="BB34" s="530"/>
      <c r="BC34" s="530"/>
      <c r="BD34" s="530"/>
      <c r="BE34" s="530"/>
      <c r="BF34" s="530"/>
      <c r="BG34" s="530"/>
      <c r="BH34" s="530"/>
      <c r="BI34" s="530"/>
      <c r="BJ34" s="530"/>
      <c r="BK34" s="530"/>
      <c r="BL34" s="530"/>
      <c r="BM34" s="530"/>
      <c r="BN34" s="530"/>
      <c r="BO34" s="530"/>
      <c r="BP34" s="530"/>
      <c r="BQ34" s="530"/>
      <c r="BR34" s="530"/>
      <c r="BS34" s="530"/>
      <c r="BT34" s="530"/>
      <c r="BU34" s="530"/>
      <c r="BV34" s="530"/>
      <c r="BW34" s="530"/>
      <c r="BX34" s="530"/>
      <c r="BY34" s="530"/>
      <c r="BZ34" s="530"/>
      <c r="CA34" s="530"/>
      <c r="CB34" s="530"/>
      <c r="CC34" s="530"/>
      <c r="CD34" s="530"/>
    </row>
    <row r="35" spans="1:82" x14ac:dyDescent="0.2">
      <c r="A35" s="53"/>
      <c r="B35" s="53"/>
      <c r="C35" s="530"/>
      <c r="D35" s="530"/>
      <c r="E35" s="530"/>
      <c r="F35" s="530"/>
      <c r="G35" s="530"/>
      <c r="H35" s="530"/>
      <c r="I35" s="530"/>
      <c r="J35" s="530"/>
      <c r="K35" s="530"/>
      <c r="L35" s="530"/>
      <c r="M35" s="530"/>
      <c r="N35" s="530"/>
      <c r="O35" s="530"/>
      <c r="P35" s="530"/>
      <c r="Q35" s="530"/>
      <c r="R35" s="530"/>
      <c r="S35" s="530"/>
      <c r="T35" s="530"/>
      <c r="U35" s="530"/>
      <c r="V35" s="530"/>
      <c r="W35" s="530"/>
      <c r="X35" s="530"/>
      <c r="Y35" s="530"/>
      <c r="Z35" s="530"/>
      <c r="AA35" s="530"/>
      <c r="AB35" s="530"/>
      <c r="AC35" s="530"/>
      <c r="AD35" s="530"/>
      <c r="AE35" s="530"/>
      <c r="AF35" s="530"/>
      <c r="AG35" s="530"/>
      <c r="AH35" s="530"/>
      <c r="AI35" s="530"/>
      <c r="AJ35" s="530"/>
      <c r="AK35" s="530"/>
      <c r="AL35" s="530"/>
      <c r="AM35" s="530"/>
      <c r="AN35" s="530"/>
      <c r="AO35" s="530"/>
      <c r="AP35" s="530"/>
      <c r="AQ35" s="530"/>
      <c r="AR35" s="530"/>
      <c r="AS35" s="530"/>
      <c r="AT35" s="530"/>
      <c r="AU35" s="530"/>
      <c r="AV35" s="530"/>
      <c r="AW35" s="530"/>
      <c r="AX35" s="530"/>
      <c r="AY35" s="530"/>
      <c r="AZ35" s="530"/>
      <c r="BA35" s="530"/>
      <c r="BB35" s="530"/>
      <c r="BC35" s="530"/>
      <c r="BD35" s="530"/>
      <c r="BE35" s="530"/>
      <c r="BF35" s="530"/>
      <c r="BG35" s="530"/>
      <c r="BH35" s="530"/>
      <c r="BI35" s="530"/>
      <c r="BJ35" s="530"/>
      <c r="BK35" s="530"/>
      <c r="BL35" s="530"/>
      <c r="BM35" s="530"/>
      <c r="BN35" s="530"/>
      <c r="BO35" s="530"/>
      <c r="BP35" s="530"/>
      <c r="BQ35" s="530"/>
      <c r="BR35" s="530"/>
      <c r="BS35" s="530"/>
      <c r="BT35" s="530"/>
      <c r="BU35" s="530"/>
      <c r="BV35" s="530"/>
      <c r="BW35" s="530"/>
      <c r="BX35" s="530"/>
      <c r="BY35" s="530"/>
      <c r="BZ35" s="530"/>
      <c r="CA35" s="530"/>
      <c r="CB35" s="530"/>
      <c r="CC35" s="530"/>
      <c r="CD35" s="530"/>
    </row>
    <row r="36" spans="1:82" x14ac:dyDescent="0.2">
      <c r="C36" s="1" t="s">
        <v>204</v>
      </c>
    </row>
    <row r="37" spans="1:82" x14ac:dyDescent="0.2">
      <c r="A37" s="1" t="s">
        <v>251</v>
      </c>
    </row>
    <row r="38" spans="1:82" x14ac:dyDescent="0.2">
      <c r="A38" s="1" t="s">
        <v>252</v>
      </c>
    </row>
    <row r="41" spans="1:82" ht="12.75" x14ac:dyDescent="0.2">
      <c r="D41" s="508" t="s">
        <v>298</v>
      </c>
      <c r="E41" s="508"/>
      <c r="F41" s="508"/>
      <c r="G41" s="508"/>
      <c r="H41" s="508"/>
      <c r="I41" s="508"/>
      <c r="J41" s="508"/>
      <c r="K41" s="508"/>
      <c r="L41" s="508"/>
      <c r="M41" s="508"/>
      <c r="N41" s="508"/>
      <c r="O41" s="508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82" ht="12.75" x14ac:dyDescent="0.2">
      <c r="D42" s="508" t="s">
        <v>299</v>
      </c>
      <c r="E42" s="508"/>
      <c r="F42" s="508"/>
      <c r="G42" s="508"/>
      <c r="H42" s="508"/>
      <c r="I42" s="508"/>
      <c r="J42" s="508"/>
      <c r="K42" s="508"/>
      <c r="L42" s="508"/>
      <c r="M42" s="7"/>
      <c r="N42" s="7"/>
      <c r="O42" s="7"/>
      <c r="P42" s="509"/>
      <c r="Q42" s="509"/>
      <c r="R42" s="509"/>
      <c r="S42" s="509"/>
      <c r="T42" s="509"/>
      <c r="U42" s="509"/>
      <c r="V42" s="509"/>
      <c r="W42" s="509"/>
      <c r="X42" s="509"/>
      <c r="Y42" s="508" t="s">
        <v>300</v>
      </c>
      <c r="Z42" s="508"/>
      <c r="AA42" s="508"/>
      <c r="AB42" s="508"/>
      <c r="AC42" s="508"/>
      <c r="AD42" s="508"/>
      <c r="AE42" s="508"/>
      <c r="AF42" s="508"/>
    </row>
  </sheetData>
  <mergeCells count="71">
    <mergeCell ref="A3:BV3"/>
    <mergeCell ref="A5:AD5"/>
    <mergeCell ref="A6:AD6"/>
    <mergeCell ref="AE5:AH5"/>
    <mergeCell ref="C34:CD35"/>
    <mergeCell ref="A7:AD7"/>
    <mergeCell ref="A9:AD9"/>
    <mergeCell ref="AI7:BB7"/>
    <mergeCell ref="BC7:BV7"/>
    <mergeCell ref="A8:AD8"/>
    <mergeCell ref="AI8:BB9"/>
    <mergeCell ref="BC8:BV9"/>
    <mergeCell ref="A11:AD11"/>
    <mergeCell ref="A10:AD10"/>
    <mergeCell ref="AE6:AH6"/>
    <mergeCell ref="AE11:AH11"/>
    <mergeCell ref="BC11:BL11"/>
    <mergeCell ref="BM11:BV11"/>
    <mergeCell ref="BC12:BL13"/>
    <mergeCell ref="BM12:BV13"/>
    <mergeCell ref="AS5:AT5"/>
    <mergeCell ref="BM5:BN5"/>
    <mergeCell ref="AI6:BB6"/>
    <mergeCell ref="BC6:BV6"/>
    <mergeCell ref="BC10:BV10"/>
    <mergeCell ref="AS12:BB13"/>
    <mergeCell ref="AI10:BB10"/>
    <mergeCell ref="AI12:AR13"/>
    <mergeCell ref="AI11:AR11"/>
    <mergeCell ref="AS11:BB11"/>
    <mergeCell ref="BM14:BV15"/>
    <mergeCell ref="AS21:BB22"/>
    <mergeCell ref="BC21:BL22"/>
    <mergeCell ref="BM21:BV22"/>
    <mergeCell ref="BM16:BV18"/>
    <mergeCell ref="AS19:BB20"/>
    <mergeCell ref="BC19:BL20"/>
    <mergeCell ref="BM19:BV20"/>
    <mergeCell ref="AS16:BB18"/>
    <mergeCell ref="BC16:BL18"/>
    <mergeCell ref="AS14:BB15"/>
    <mergeCell ref="BC14:BL15"/>
    <mergeCell ref="AI14:AR15"/>
    <mergeCell ref="AI16:AR18"/>
    <mergeCell ref="AE21:AH22"/>
    <mergeCell ref="A22:T22"/>
    <mergeCell ref="A20:T20"/>
    <mergeCell ref="A21:T21"/>
    <mergeCell ref="AE14:AH15"/>
    <mergeCell ref="AE16:AH18"/>
    <mergeCell ref="AE19:AH20"/>
    <mergeCell ref="AI19:AR20"/>
    <mergeCell ref="AI21:AR22"/>
    <mergeCell ref="AE7:AH7"/>
    <mergeCell ref="AE8:AH9"/>
    <mergeCell ref="AE10:AH10"/>
    <mergeCell ref="A12:T13"/>
    <mergeCell ref="Y14:Z14"/>
    <mergeCell ref="Y12:Z12"/>
    <mergeCell ref="D41:O41"/>
    <mergeCell ref="D42:L42"/>
    <mergeCell ref="P42:X42"/>
    <mergeCell ref="Y42:AF42"/>
    <mergeCell ref="AE12:AH13"/>
    <mergeCell ref="A14:T15"/>
    <mergeCell ref="A16:T16"/>
    <mergeCell ref="Y17:Z17"/>
    <mergeCell ref="Y19:Z19"/>
    <mergeCell ref="A19:T19"/>
    <mergeCell ref="A17:T17"/>
    <mergeCell ref="A18:T18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mikhailova</dc:creator>
  <cp:lastModifiedBy>Абрамов Виктор Владимирович</cp:lastModifiedBy>
  <cp:lastPrinted>2020-03-26T02:02:55Z</cp:lastPrinted>
  <dcterms:created xsi:type="dcterms:W3CDTF">2001-08-14T18:10:08Z</dcterms:created>
  <dcterms:modified xsi:type="dcterms:W3CDTF">2020-03-26T02:03:36Z</dcterms:modified>
</cp:coreProperties>
</file>